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535"/>
  </bookViews>
  <sheets>
    <sheet name="Выселковский" sheetId="1" r:id="rId1"/>
  </sheets>
  <externalReferences>
    <externalReference r:id="rId2"/>
  </externalReferences>
  <definedNames>
    <definedName name="_xlnm.Print_Titles" localSheetId="0">Выселковский!$14:$15</definedName>
    <definedName name="_xlnm.Print_Area" localSheetId="0">Выселковский!$A$1:$I$99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/>
  <c r="F91"/>
  <c r="E91"/>
  <c r="D91"/>
  <c r="C91"/>
  <c r="B91"/>
  <c r="G89"/>
  <c r="F89"/>
  <c r="E89"/>
  <c r="D89"/>
  <c r="C89"/>
  <c r="H89" s="1"/>
  <c r="B89"/>
  <c r="G87"/>
  <c r="F87"/>
  <c r="E87"/>
  <c r="D87"/>
  <c r="C87"/>
  <c r="B87"/>
  <c r="G85"/>
  <c r="F85"/>
  <c r="E85"/>
  <c r="D85"/>
  <c r="C85"/>
  <c r="B85"/>
  <c r="G83"/>
  <c r="F83"/>
  <c r="E83"/>
  <c r="D83"/>
  <c r="C83"/>
  <c r="B83"/>
  <c r="G81"/>
  <c r="F81"/>
  <c r="E81"/>
  <c r="D81"/>
  <c r="C81"/>
  <c r="B81"/>
  <c r="G79"/>
  <c r="F79"/>
  <c r="E79"/>
  <c r="D79"/>
  <c r="C79"/>
  <c r="B79"/>
  <c r="G77"/>
  <c r="F77"/>
  <c r="E77"/>
  <c r="D77"/>
  <c r="C77"/>
  <c r="B77"/>
  <c r="G74"/>
  <c r="F74"/>
  <c r="E74"/>
  <c r="D74"/>
  <c r="C74"/>
  <c r="B74"/>
  <c r="G72"/>
  <c r="F72"/>
  <c r="E72"/>
  <c r="D72"/>
  <c r="C72"/>
  <c r="B72"/>
  <c r="G69"/>
  <c r="F69"/>
  <c r="E69"/>
  <c r="D69"/>
  <c r="C69"/>
  <c r="B69"/>
  <c r="G67"/>
  <c r="F67"/>
  <c r="E67"/>
  <c r="D67"/>
  <c r="C67"/>
  <c r="B67"/>
  <c r="G64"/>
  <c r="F64"/>
  <c r="E64"/>
  <c r="D64"/>
  <c r="C64"/>
  <c r="B64"/>
  <c r="G62"/>
  <c r="F62"/>
  <c r="E62"/>
  <c r="D62"/>
  <c r="C62"/>
  <c r="B62"/>
  <c r="G59"/>
  <c r="F59"/>
  <c r="E59"/>
  <c r="D59"/>
  <c r="C59"/>
  <c r="B59"/>
  <c r="G57"/>
  <c r="F57"/>
  <c r="E57"/>
  <c r="D57"/>
  <c r="C57"/>
  <c r="B57"/>
  <c r="G54"/>
  <c r="F54"/>
  <c r="E54"/>
  <c r="D54"/>
  <c r="C54"/>
  <c r="B54"/>
  <c r="G53"/>
  <c r="F53"/>
  <c r="E53"/>
  <c r="D53"/>
  <c r="C53"/>
  <c r="B53"/>
  <c r="G52"/>
  <c r="F52"/>
  <c r="E52"/>
  <c r="D52"/>
  <c r="C52"/>
  <c r="B52"/>
  <c r="G51"/>
  <c r="F51"/>
  <c r="E51"/>
  <c r="D51"/>
  <c r="C51"/>
  <c r="B51"/>
  <c r="G49"/>
  <c r="F49"/>
  <c r="E49"/>
  <c r="D49"/>
  <c r="C49"/>
  <c r="B49"/>
  <c r="G48"/>
  <c r="F48"/>
  <c r="E48"/>
  <c r="D48"/>
  <c r="C48"/>
  <c r="B48"/>
  <c r="G47"/>
  <c r="F47"/>
  <c r="E47"/>
  <c r="D47"/>
  <c r="C47"/>
  <c r="B47"/>
  <c r="G46"/>
  <c r="F46"/>
  <c r="E46"/>
  <c r="D46"/>
  <c r="C46"/>
  <c r="B46"/>
  <c r="G44"/>
  <c r="F44"/>
  <c r="E44"/>
  <c r="D44"/>
  <c r="C44"/>
  <c r="B44"/>
  <c r="G43"/>
  <c r="F43"/>
  <c r="E43"/>
  <c r="D43"/>
  <c r="C43"/>
  <c r="B43"/>
  <c r="G42"/>
  <c r="F42"/>
  <c r="E42"/>
  <c r="D42"/>
  <c r="C42"/>
  <c r="B42"/>
  <c r="G41"/>
  <c r="F41"/>
  <c r="E41"/>
  <c r="D41"/>
  <c r="C41"/>
  <c r="B41"/>
  <c r="G39"/>
  <c r="F39"/>
  <c r="E39"/>
  <c r="D39"/>
  <c r="C39"/>
  <c r="B39"/>
  <c r="G38"/>
  <c r="F38"/>
  <c r="E38"/>
  <c r="D38"/>
  <c r="C38"/>
  <c r="B38"/>
  <c r="G37"/>
  <c r="F37"/>
  <c r="E37"/>
  <c r="D37"/>
  <c r="C37"/>
  <c r="B37"/>
  <c r="I36"/>
  <c r="G36"/>
  <c r="F36"/>
  <c r="E36"/>
  <c r="D36"/>
  <c r="C36"/>
  <c r="B36"/>
  <c r="G34"/>
  <c r="F34"/>
  <c r="E34"/>
  <c r="D34"/>
  <c r="C34"/>
  <c r="B34"/>
  <c r="G33"/>
  <c r="F33"/>
  <c r="E33"/>
  <c r="D33"/>
  <c r="C33"/>
  <c r="B33"/>
  <c r="G32"/>
  <c r="F32"/>
  <c r="E32"/>
  <c r="D32"/>
  <c r="C32"/>
  <c r="B32"/>
  <c r="G31"/>
  <c r="F31"/>
  <c r="E31"/>
  <c r="D31"/>
  <c r="C31"/>
  <c r="B31"/>
  <c r="G29"/>
  <c r="F29"/>
  <c r="E29"/>
  <c r="D29"/>
  <c r="C29"/>
  <c r="B29"/>
  <c r="G28"/>
  <c r="F28"/>
  <c r="E28"/>
  <c r="D28"/>
  <c r="C28"/>
  <c r="B28"/>
  <c r="G26"/>
  <c r="F26"/>
  <c r="E26"/>
  <c r="D26"/>
  <c r="C26"/>
  <c r="B26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19"/>
  <c r="F19"/>
  <c r="E19"/>
  <c r="D19"/>
  <c r="C19"/>
  <c r="B19"/>
  <c r="G16"/>
  <c r="F16"/>
  <c r="E16"/>
  <c r="D16"/>
  <c r="C16"/>
  <c r="B16"/>
  <c r="I85" l="1"/>
  <c r="C20"/>
  <c r="I22"/>
  <c r="E24"/>
  <c r="E55"/>
  <c r="D78"/>
  <c r="C86"/>
  <c r="G86"/>
  <c r="G88"/>
  <c r="C92"/>
  <c r="C60"/>
  <c r="H16"/>
  <c r="F55"/>
  <c r="E60"/>
  <c r="G65"/>
  <c r="C70"/>
  <c r="E70"/>
  <c r="H28"/>
  <c r="H31"/>
  <c r="D58"/>
  <c r="F27"/>
  <c r="H48"/>
  <c r="G75"/>
  <c r="C80"/>
  <c r="E80"/>
  <c r="H21"/>
  <c r="I21"/>
  <c r="I23"/>
  <c r="C27"/>
  <c r="I28"/>
  <c r="H33"/>
  <c r="H87"/>
  <c r="I16"/>
  <c r="H38"/>
  <c r="I38"/>
  <c r="I46"/>
  <c r="I48"/>
  <c r="D60"/>
  <c r="D68"/>
  <c r="D70"/>
  <c r="D80"/>
  <c r="C82"/>
  <c r="E84"/>
  <c r="I83"/>
  <c r="F88"/>
  <c r="I87"/>
  <c r="F24"/>
  <c r="C17"/>
  <c r="D17"/>
  <c r="G17"/>
  <c r="E20"/>
  <c r="C24"/>
  <c r="D24"/>
  <c r="G24"/>
  <c r="H23"/>
  <c r="H36"/>
  <c r="C58"/>
  <c r="I57"/>
  <c r="F60"/>
  <c r="F63"/>
  <c r="E65"/>
  <c r="F65"/>
  <c r="C68"/>
  <c r="I67"/>
  <c r="F70"/>
  <c r="F73"/>
  <c r="E75"/>
  <c r="F75"/>
  <c r="C78"/>
  <c r="I77"/>
  <c r="F80"/>
  <c r="E82"/>
  <c r="C84"/>
  <c r="D84"/>
  <c r="G84"/>
  <c r="H83"/>
  <c r="D86"/>
  <c r="D88"/>
  <c r="C90"/>
  <c r="E90"/>
  <c r="F90"/>
  <c r="E92"/>
  <c r="G20"/>
  <c r="I19"/>
  <c r="D20"/>
  <c r="C55"/>
  <c r="H54"/>
  <c r="I54"/>
  <c r="D73"/>
  <c r="C73"/>
  <c r="I72"/>
  <c r="E78"/>
  <c r="H77"/>
  <c r="E17"/>
  <c r="H19"/>
  <c r="H29"/>
  <c r="H43"/>
  <c r="I43"/>
  <c r="I49"/>
  <c r="H49"/>
  <c r="D63"/>
  <c r="C63"/>
  <c r="I62"/>
  <c r="E68"/>
  <c r="H67"/>
  <c r="F78"/>
  <c r="F17"/>
  <c r="G27"/>
  <c r="I26"/>
  <c r="I29"/>
  <c r="I39"/>
  <c r="H39"/>
  <c r="H51"/>
  <c r="I51"/>
  <c r="G55"/>
  <c r="E58"/>
  <c r="H57"/>
  <c r="F68"/>
  <c r="G73"/>
  <c r="C75"/>
  <c r="H74"/>
  <c r="I74"/>
  <c r="D27"/>
  <c r="H26"/>
  <c r="I31"/>
  <c r="I33"/>
  <c r="H41"/>
  <c r="I41"/>
  <c r="H46"/>
  <c r="F58"/>
  <c r="G63"/>
  <c r="C65"/>
  <c r="H64"/>
  <c r="I64"/>
  <c r="F86"/>
  <c r="F84"/>
  <c r="E88"/>
  <c r="I89"/>
  <c r="D90"/>
  <c r="F20"/>
  <c r="H37"/>
  <c r="H47"/>
  <c r="D55"/>
  <c r="G58"/>
  <c r="I59"/>
  <c r="G60"/>
  <c r="E63"/>
  <c r="H62"/>
  <c r="D65"/>
  <c r="G68"/>
  <c r="I69"/>
  <c r="G70"/>
  <c r="E73"/>
  <c r="H72"/>
  <c r="D75"/>
  <c r="G78"/>
  <c r="I79"/>
  <c r="G80"/>
  <c r="G82"/>
  <c r="I81"/>
  <c r="D82"/>
  <c r="G90"/>
  <c r="G92"/>
  <c r="I91"/>
  <c r="D92"/>
  <c r="H22"/>
  <c r="E27"/>
  <c r="I32"/>
  <c r="H32"/>
  <c r="I34"/>
  <c r="H34"/>
  <c r="I37"/>
  <c r="I42"/>
  <c r="H42"/>
  <c r="I44"/>
  <c r="H44"/>
  <c r="I47"/>
  <c r="I52"/>
  <c r="H52"/>
  <c r="H59"/>
  <c r="H69"/>
  <c r="H79"/>
  <c r="H81"/>
  <c r="E86"/>
  <c r="H85"/>
  <c r="H91"/>
  <c r="F82"/>
  <c r="F92"/>
</calcChain>
</file>

<file path=xl/sharedStrings.xml><?xml version="1.0" encoding="utf-8"?>
<sst xmlns="http://schemas.openxmlformats.org/spreadsheetml/2006/main" count="120" uniqueCount="52">
  <si>
    <t>НАИМЕНОВАНИЕ ПОКАЗАТЕЛЕЙ</t>
  </si>
  <si>
    <t>отчет</t>
  </si>
  <si>
    <t>оценка</t>
  </si>
  <si>
    <t>прогноз</t>
  </si>
  <si>
    <t>2024 г.     в % к   2022 г.</t>
  </si>
  <si>
    <t>2026 г.    в % к    2022 г.</t>
  </si>
  <si>
    <t xml:space="preserve">Промышленное производство  
(объем отгруженной продукции) по полному кругу предприятий, млн.руб. </t>
  </si>
  <si>
    <t>в % к пред. году в действ..ценах</t>
  </si>
  <si>
    <t>Х</t>
  </si>
  <si>
    <t>из общего объема:</t>
  </si>
  <si>
    <t>по крупным и средним предприятиям, млн. руб.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</si>
  <si>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</si>
  <si>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</si>
  <si>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>Объем услуг по Транспортировке и хранению по полному кругу организаций, млн. руб.</t>
  </si>
  <si>
    <t xml:space="preserve">    в % к пред. году в дейст.ценах</t>
  </si>
  <si>
    <t xml:space="preserve">по крупным и средним организациям, млн.руб. </t>
  </si>
  <si>
    <t>в % к пред. году в действ.ценах</t>
  </si>
  <si>
    <t>Оборот розничной торговли по полному кругу организаций, млн.руб.</t>
  </si>
  <si>
    <t>по крупным и средним организациям, млн.руб.</t>
  </si>
  <si>
    <t>Оборот общественного питания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</si>
  <si>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</si>
  <si>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</si>
  <si>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</si>
  <si>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доходы колективных средств размещения, млн.руб.</t>
  </si>
  <si>
    <t>Среднегодовой уровень регистрируемой  безработицы  (в % к численности рабочей силы)</t>
  </si>
  <si>
    <t>x</t>
  </si>
  <si>
    <t>Сальдированный финансовый результат по полному кругу организаций, млн. руб.</t>
  </si>
  <si>
    <t xml:space="preserve">    в % к предыдущему году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</si>
  <si>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</si>
  <si>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</si>
  <si>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Фонд заработной платы по полному кругу организаций без централизованного досчета, млн.руб.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</si>
  <si>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</si>
  <si>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</si>
  <si>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Среднемесячная заработная плата по полному кругу организаций без централизованного досчета, рублей</t>
  </si>
  <si>
    <t>Среднемесячная заработная плата по крупным и средним организациям, рублей</t>
  </si>
  <si>
    <t>Полная учетная стоимость основных фондов на конец года, млн.руб.</t>
  </si>
  <si>
    <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</si>
  <si>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Среднесписочная численность работников субъектов МСП, человек</t>
  </si>
  <si>
    <t>Численность постоянного населения (среднегодовая), тыс. человек</t>
  </si>
  <si>
    <t>Среднегодовая численность занятых в экономике, тыс. человек</t>
  </si>
  <si>
    <t>ПРИЛОЖЕНИЕ</t>
  </si>
  <si>
    <t>к постановлению администрации</t>
  </si>
  <si>
    <t>муниципального образования</t>
  </si>
  <si>
    <t>Выселковский район</t>
  </si>
  <si>
    <t>от_____________№____________</t>
  </si>
  <si>
    <r>
      <t xml:space="preserve">     </t>
    </r>
    <r>
      <rPr>
        <sz val="14"/>
        <color indexed="8"/>
        <rFont val="Times New Roman"/>
        <family val="1"/>
        <charset val="204"/>
      </rPr>
      <t xml:space="preserve">ОСНОВНЫЕ ПОКАЗАТЕЛИ </t>
    </r>
    <r>
      <rPr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
</t>
    </r>
  </si>
  <si>
    <t>уточненного прогноза социально-экономического развития</t>
  </si>
  <si>
    <t>муниципального образования Выселковский район</t>
  </si>
  <si>
    <t>на 2024 год и на период до 2026 года</t>
  </si>
  <si>
    <t xml:space="preserve">Первый заместитель главы </t>
  </si>
  <si>
    <t xml:space="preserve">муниципального образования </t>
  </si>
  <si>
    <t>Т.П.Коробова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</si>
</sst>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4"/>
      <color indexed="8"/>
      <name val="Times New Roman Cyr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5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0" xfId="0" applyBorder="1" applyAlignment="1"/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4" xfId="0" applyFont="1" applyBorder="1" applyAlignment="1"/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wrapText="1"/>
    </xf>
    <xf numFmtId="164" fontId="13" fillId="2" borderId="9" xfId="0" applyNumberFormat="1" applyFont="1" applyFill="1" applyBorder="1" applyProtection="1">
      <protection locked="0"/>
    </xf>
    <xf numFmtId="164" fontId="13" fillId="2" borderId="9" xfId="0" applyNumberFormat="1" applyFont="1" applyFill="1" applyBorder="1" applyProtection="1"/>
    <xf numFmtId="164" fontId="15" fillId="0" borderId="0" xfId="0" applyNumberFormat="1" applyFont="1" applyBorder="1" applyProtection="1">
      <protection locked="0"/>
    </xf>
    <xf numFmtId="164" fontId="15" fillId="0" borderId="0" xfId="0" applyNumberFormat="1" applyFont="1" applyBorder="1"/>
    <xf numFmtId="0" fontId="15" fillId="0" borderId="0" xfId="0" applyFont="1" applyBorder="1"/>
    <xf numFmtId="0" fontId="16" fillId="0" borderId="9" xfId="0" applyFont="1" applyFill="1" applyBorder="1" applyAlignment="1">
      <alignment horizontal="right"/>
    </xf>
    <xf numFmtId="164" fontId="13" fillId="2" borderId="9" xfId="0" applyNumberFormat="1" applyFont="1" applyFill="1" applyBorder="1" applyAlignment="1" applyProtection="1">
      <alignment horizontal="right"/>
      <protection locked="0"/>
    </xf>
    <xf numFmtId="164" fontId="13" fillId="0" borderId="9" xfId="0" applyNumberFormat="1" applyFont="1" applyFill="1" applyBorder="1" applyProtection="1">
      <protection locked="0"/>
    </xf>
    <xf numFmtId="164" fontId="13" fillId="2" borderId="9" xfId="0" applyNumberFormat="1" applyFont="1" applyFill="1" applyBorder="1" applyAlignment="1" applyProtection="1">
      <alignment horizontal="right"/>
    </xf>
    <xf numFmtId="0" fontId="16" fillId="0" borderId="9" xfId="0" applyFont="1" applyFill="1" applyBorder="1" applyAlignment="1"/>
    <xf numFmtId="0" fontId="16" fillId="0" borderId="9" xfId="0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wrapText="1"/>
    </xf>
    <xf numFmtId="164" fontId="16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 applyProtection="1">
      <alignment horizontal="left" wrapText="1"/>
    </xf>
    <xf numFmtId="164" fontId="13" fillId="0" borderId="9" xfId="0" applyNumberFormat="1" applyFont="1" applyBorder="1" applyAlignment="1" applyProtection="1">
      <alignment horizontal="right" wrapText="1"/>
    </xf>
    <xf numFmtId="164" fontId="16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3" fillId="2" borderId="9" xfId="0" applyNumberFormat="1" applyFont="1" applyFill="1" applyBorder="1" applyProtection="1">
      <protection locked="0"/>
    </xf>
    <xf numFmtId="0" fontId="17" fillId="0" borderId="9" xfId="0" applyFont="1" applyFill="1" applyBorder="1" applyAlignment="1">
      <alignment horizontal="right"/>
    </xf>
    <xf numFmtId="0" fontId="9" fillId="0" borderId="9" xfId="0" applyFont="1" applyBorder="1" applyAlignment="1">
      <alignment wrapText="1"/>
    </xf>
    <xf numFmtId="164" fontId="13" fillId="0" borderId="9" xfId="0" applyNumberFormat="1" applyFont="1" applyBorder="1" applyProtection="1">
      <protection locked="0"/>
    </xf>
    <xf numFmtId="0" fontId="19" fillId="0" borderId="9" xfId="0" applyFont="1" applyBorder="1"/>
    <xf numFmtId="0" fontId="20" fillId="0" borderId="0" xfId="0" applyFont="1" applyFill="1" applyBorder="1" applyAlignment="1"/>
    <xf numFmtId="0" fontId="0" fillId="0" borderId="0" xfId="0" applyFill="1" applyBorder="1"/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vertical="top" wrapText="1"/>
    </xf>
    <xf numFmtId="0" fontId="23" fillId="0" borderId="0" xfId="0" applyFont="1" applyFill="1" applyBorder="1"/>
    <xf numFmtId="0" fontId="26" fillId="0" borderId="0" xfId="0" applyFont="1" applyBorder="1"/>
    <xf numFmtId="0" fontId="23" fillId="0" borderId="0" xfId="0" applyFont="1" applyFill="1" applyBorder="1" applyAlignment="1">
      <alignment horizontal="left"/>
    </xf>
    <xf numFmtId="0" fontId="27" fillId="0" borderId="0" xfId="0" applyFont="1" applyFill="1" applyBorder="1"/>
    <xf numFmtId="164" fontId="28" fillId="0" borderId="0" xfId="0" applyNumberFormat="1" applyFont="1" applyFill="1" applyBorder="1" applyAlignment="1" applyProtection="1">
      <alignment horizontal="right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Grekova\&#1055;&#1056;&#1054;&#1043;&#1053;&#1054;&#1047;&#1067;\&#1087;&#1088;&#1086;&#1075;&#1085;&#1086;&#1079;%20&#1074;%202023\&#1059;&#1058;&#1054;&#1063;&#1053;&#1045;&#1053;&#1053;&#1067;&#1049;\&#1055;&#1056;&#1054;&#1043;&#1053;&#1054;&#1047;%20&#1089;%20&#1052;&#1054;\SVOD_2_&#1054;&#1089;&#1085;&#1086;&#1074;&#1085;_&#1087;&#1086;&#1082;&#1072;&#1079;&#1072;&#1090;&#1077;&#1083;&#1080;_2023%20&#8212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м_полн."/>
      <sheetName val="пром_крупн"/>
      <sheetName val="село"/>
      <sheetName val="село_сопост"/>
      <sheetName val="трансп_полн"/>
      <sheetName val="трансп_крупн"/>
      <sheetName val="розница_полн"/>
      <sheetName val="розница_полн_сопост"/>
      <sheetName val="розница_крупн"/>
      <sheetName val="розница_крупн_сопост"/>
      <sheetName val="общеп_полн"/>
      <sheetName val="общеп_полн_сопост"/>
      <sheetName val="общеп_крупн"/>
      <sheetName val="общеп_крупн_сопост"/>
      <sheetName val="инвест_полн круг"/>
      <sheetName val="инвест_полн_сопост"/>
      <sheetName val="инвест_крупн и ср"/>
      <sheetName val="инвест_крупн и ср_сопост"/>
      <sheetName val="строит_полн"/>
      <sheetName val="строит_полн_сопост"/>
      <sheetName val="строит_крупн"/>
      <sheetName val="строит_крупн_сопост"/>
      <sheetName val="доходы_курорты_полн"/>
      <sheetName val="доходы_курорты_полн_сопост"/>
      <sheetName val="КСР"/>
      <sheetName val="КСР_сопост"/>
      <sheetName val="безработ"/>
      <sheetName val="сальдо_полн"/>
      <sheetName val="сальдо_крупн"/>
      <sheetName val="прибыль_полн"/>
      <sheetName val="прибыль_крупн"/>
      <sheetName val="убыток_полн"/>
      <sheetName val="убыток_крупн"/>
      <sheetName val="ФОТ_полн"/>
      <sheetName val="ФОТ_крупн"/>
      <sheetName val="числен_работающих_полн"/>
      <sheetName val="числен_работающих_крупн"/>
      <sheetName val="среднемес_зарплата_полн"/>
      <sheetName val="среднемес_зарплата_крупн"/>
      <sheetName val="осн_фонды"/>
      <sheetName val="Количество МСП"/>
      <sheetName val="числен.работ.МСП"/>
      <sheetName val="числ.насел"/>
      <sheetName val="занято в эконом."/>
      <sheetName val="Анапа"/>
      <sheetName val="Армавир"/>
      <sheetName val="Геленджик"/>
      <sheetName val="Гор.Ключ"/>
      <sheetName val="Краснодар"/>
      <sheetName val="Новороссийск"/>
      <sheetName val="Сочи"/>
      <sheetName val="Абинский"/>
      <sheetName val="Апшеронский"/>
      <sheetName val="Белоглинский"/>
      <sheetName val="Белореченский"/>
      <sheetName val="Брюховецкий"/>
      <sheetName val="Выселковский"/>
      <sheetName val="Гулькевичский"/>
      <sheetName val="Динской"/>
      <sheetName val="Ейский"/>
      <sheetName val="Кавказский"/>
      <sheetName val="Калининский"/>
      <sheetName val="Каневской"/>
      <sheetName val="Кореновский"/>
      <sheetName val="Красноармейский"/>
      <sheetName val="Крыловский"/>
      <sheetName val="Крымский"/>
      <sheetName val="Курганинский"/>
      <sheetName val="Кущевский"/>
      <sheetName val="Лабинский"/>
      <sheetName val="Ленинградский"/>
      <sheetName val="Мостовский"/>
      <sheetName val="Новокубанский"/>
      <sheetName val="Новопокровский"/>
      <sheetName val="Отрадненский"/>
      <sheetName val="Павловский"/>
      <sheetName val="Прим_Ахтарский"/>
      <sheetName val="Северский"/>
      <sheetName val="Славянский"/>
      <sheetName val="Староминский"/>
      <sheetName val="Тбилисский"/>
      <sheetName val="Темрюкский"/>
      <sheetName val="Тимашевский"/>
      <sheetName val="Тихорецкий"/>
      <sheetName val="Туапсинский"/>
      <sheetName val="Успенский"/>
      <sheetName val="Усть-Лабинский"/>
      <sheetName val="Щербиновский"/>
      <sheetName val="Сириус"/>
      <sheetName val="Лист2"/>
    </sheetNames>
    <sheetDataSet>
      <sheetData sheetId="0">
        <row r="18">
          <cell r="B18">
            <v>49657.226000000002</v>
          </cell>
          <cell r="C18">
            <v>52813.302000000003</v>
          </cell>
          <cell r="D18">
            <v>56632.9</v>
          </cell>
          <cell r="E18">
            <v>60128.3</v>
          </cell>
          <cell r="F18">
            <v>63406.1</v>
          </cell>
          <cell r="G18">
            <v>67093.8</v>
          </cell>
        </row>
      </sheetData>
      <sheetData sheetId="1">
        <row r="18">
          <cell r="B18">
            <v>49328.696299999996</v>
          </cell>
          <cell r="C18">
            <v>52577.688000000002</v>
          </cell>
          <cell r="D18">
            <v>56350.22</v>
          </cell>
          <cell r="E18">
            <v>59835.780000000013</v>
          </cell>
          <cell r="F18">
            <v>63090.543000000005</v>
          </cell>
          <cell r="G18">
            <v>66759.536999999997</v>
          </cell>
        </row>
      </sheetData>
      <sheetData sheetId="2">
        <row r="18">
          <cell r="B18">
            <v>23909.303</v>
          </cell>
          <cell r="C18">
            <v>25348.339</v>
          </cell>
          <cell r="D18">
            <v>22741.936460829274</v>
          </cell>
          <cell r="E18">
            <v>25343.754520053524</v>
          </cell>
          <cell r="F18">
            <v>27324.280712280088</v>
          </cell>
          <cell r="G18">
            <v>29616.39460363043</v>
          </cell>
        </row>
      </sheetData>
      <sheetData sheetId="3">
        <row r="18">
          <cell r="B18">
            <v>116.55780800788283</v>
          </cell>
          <cell r="C18">
            <v>106.94035218827142</v>
          </cell>
          <cell r="D18">
            <v>89.588499626692268</v>
          </cell>
          <cell r="E18">
            <v>104.41551769978894</v>
          </cell>
          <cell r="F18">
            <v>102.88238723068118</v>
          </cell>
          <cell r="G18">
            <v>104.08759980528266</v>
          </cell>
        </row>
      </sheetData>
      <sheetData sheetId="4">
        <row r="18">
          <cell r="B18">
            <v>2226.4180000000001</v>
          </cell>
          <cell r="C18">
            <v>1799.6385</v>
          </cell>
          <cell r="D18">
            <v>1564.2650000000001</v>
          </cell>
          <cell r="E18">
            <v>1678.471</v>
          </cell>
          <cell r="F18">
            <v>1802.587</v>
          </cell>
          <cell r="G18">
            <v>1939.5150000000001</v>
          </cell>
        </row>
      </sheetData>
      <sheetData sheetId="5">
        <row r="18">
          <cell r="B18">
            <v>2051.518</v>
          </cell>
          <cell r="C18">
            <v>1605.0385000000001</v>
          </cell>
          <cell r="D18">
            <v>1352.5650000000001</v>
          </cell>
          <cell r="E18">
            <v>1451.271</v>
          </cell>
          <cell r="F18">
            <v>1558.6869999999999</v>
          </cell>
          <cell r="G18">
            <v>1677.0150000000001</v>
          </cell>
        </row>
      </sheetData>
      <sheetData sheetId="6">
        <row r="18">
          <cell r="B18">
            <v>8126.8</v>
          </cell>
          <cell r="C18">
            <v>9288.2999999999993</v>
          </cell>
          <cell r="D18">
            <v>10571.9</v>
          </cell>
          <cell r="E18">
            <v>11555.7</v>
          </cell>
          <cell r="F18">
            <v>12582.9</v>
          </cell>
          <cell r="G18">
            <v>13740.6</v>
          </cell>
        </row>
      </sheetData>
      <sheetData sheetId="7">
        <row r="18">
          <cell r="B18">
            <v>116.4</v>
          </cell>
          <cell r="C18">
            <v>100.3</v>
          </cell>
          <cell r="D18">
            <v>108.4</v>
          </cell>
          <cell r="E18">
            <v>104.2</v>
          </cell>
          <cell r="F18">
            <v>104.4</v>
          </cell>
          <cell r="G18">
            <v>105</v>
          </cell>
        </row>
      </sheetData>
      <sheetData sheetId="8">
        <row r="18">
          <cell r="B18">
            <v>4602.8050000000003</v>
          </cell>
          <cell r="C18">
            <v>5236.4459999999999</v>
          </cell>
          <cell r="D18">
            <v>5943.6280322999992</v>
          </cell>
          <cell r="E18">
            <v>6484.2604381180072</v>
          </cell>
          <cell r="F18">
            <v>7040.3700660723207</v>
          </cell>
          <cell r="G18">
            <v>7658.7961726761132</v>
          </cell>
        </row>
      </sheetData>
      <sheetData sheetId="9">
        <row r="18">
          <cell r="B18">
            <v>116.1</v>
          </cell>
          <cell r="C18">
            <v>99.8</v>
          </cell>
          <cell r="D18">
            <v>108.1</v>
          </cell>
          <cell r="E18">
            <v>104</v>
          </cell>
          <cell r="F18">
            <v>104.1</v>
          </cell>
          <cell r="G18">
            <v>104.6</v>
          </cell>
        </row>
      </sheetData>
      <sheetData sheetId="10">
        <row r="18">
          <cell r="B18">
            <v>128</v>
          </cell>
          <cell r="C18">
            <v>157.6</v>
          </cell>
          <cell r="D18">
            <v>180</v>
          </cell>
          <cell r="E18">
            <v>190.9</v>
          </cell>
          <cell r="F18">
            <v>203.3</v>
          </cell>
          <cell r="G18">
            <v>217.4</v>
          </cell>
        </row>
      </sheetData>
      <sheetData sheetId="11">
        <row r="18">
          <cell r="B18">
            <v>109.6</v>
          </cell>
          <cell r="C18">
            <v>108.9</v>
          </cell>
          <cell r="D18">
            <v>103</v>
          </cell>
          <cell r="E18">
            <v>102</v>
          </cell>
          <cell r="F18">
            <v>102.4</v>
          </cell>
          <cell r="G18">
            <v>102.8</v>
          </cell>
        </row>
      </sheetData>
      <sheetData sheetId="12">
        <row r="18">
          <cell r="B18">
            <v>56.35</v>
          </cell>
          <cell r="C18">
            <v>61.545999999999999</v>
          </cell>
          <cell r="D18">
            <v>69.619604280000004</v>
          </cell>
          <cell r="E18">
            <v>73.635263054870407</v>
          </cell>
          <cell r="F18">
            <v>78.112287048606532</v>
          </cell>
          <cell r="G18">
            <v>83.186461215284012</v>
          </cell>
        </row>
      </sheetData>
      <sheetData sheetId="13">
        <row r="18">
          <cell r="B18">
            <v>106.5</v>
          </cell>
          <cell r="C18">
            <v>96.7</v>
          </cell>
          <cell r="D18">
            <v>102</v>
          </cell>
          <cell r="E18">
            <v>101.7</v>
          </cell>
          <cell r="F18">
            <v>102</v>
          </cell>
          <cell r="G18">
            <v>102.4</v>
          </cell>
        </row>
      </sheetData>
      <sheetData sheetId="14">
        <row r="18">
          <cell r="B18">
            <v>2252.6350000000002</v>
          </cell>
          <cell r="C18">
            <v>2468.0128999999997</v>
          </cell>
          <cell r="D18">
            <v>2612.1999999999998</v>
          </cell>
          <cell r="E18">
            <v>2910.4</v>
          </cell>
          <cell r="F18">
            <v>3230.4</v>
          </cell>
          <cell r="G18">
            <v>3427.4</v>
          </cell>
        </row>
      </sheetData>
      <sheetData sheetId="15">
        <row r="18">
          <cell r="B18">
            <v>174.65022346597138</v>
          </cell>
          <cell r="C18">
            <v>94.89570121024552</v>
          </cell>
          <cell r="D18">
            <v>100.03991509124269</v>
          </cell>
          <cell r="E18">
            <v>105.80784896176776</v>
          </cell>
          <cell r="F18">
            <v>105.91130937642946</v>
          </cell>
          <cell r="G18">
            <v>101.43242447229332</v>
          </cell>
        </row>
      </sheetData>
      <sheetData sheetId="16">
        <row r="18">
          <cell r="B18">
            <v>2046.586</v>
          </cell>
          <cell r="C18">
            <v>2245.223</v>
          </cell>
          <cell r="D18">
            <v>2376.1999999999998</v>
          </cell>
          <cell r="E18">
            <v>2658.7000000000003</v>
          </cell>
          <cell r="F18">
            <v>2965.8</v>
          </cell>
          <cell r="G18">
            <v>3146.8</v>
          </cell>
        </row>
      </sheetData>
      <sheetData sheetId="17">
        <row r="18">
          <cell r="B18">
            <v>166.62287758831332</v>
          </cell>
          <cell r="C18">
            <v>94.983353610159426</v>
          </cell>
          <cell r="D18">
            <v>100.0317441870264</v>
          </cell>
          <cell r="E18">
            <v>106.25710342344748</v>
          </cell>
          <cell r="F18">
            <v>106.44156287136828</v>
          </cell>
          <cell r="G18">
            <v>101.43681306602086</v>
          </cell>
        </row>
      </sheetData>
      <sheetData sheetId="18">
        <row r="18">
          <cell r="B18">
            <v>752.64916999999991</v>
          </cell>
          <cell r="C18">
            <v>635.29950119704472</v>
          </cell>
          <cell r="D18">
            <v>681.4</v>
          </cell>
          <cell r="E18">
            <v>819.2</v>
          </cell>
          <cell r="F18">
            <v>901.7</v>
          </cell>
          <cell r="G18">
            <v>994.8</v>
          </cell>
        </row>
      </sheetData>
      <sheetData sheetId="19">
        <row r="18">
          <cell r="B18">
            <v>107.80224742703376</v>
          </cell>
          <cell r="C18">
            <v>75.43203787335186</v>
          </cell>
          <cell r="D18">
            <v>98.581340537151306</v>
          </cell>
          <cell r="E18">
            <v>114.82623701021188</v>
          </cell>
          <cell r="F18">
            <v>105.5328866550815</v>
          </cell>
          <cell r="G18">
            <v>106.38856487622384</v>
          </cell>
        </row>
      </sheetData>
      <sheetData sheetId="20">
        <row r="18">
          <cell r="B18">
            <v>312.89100000000002</v>
          </cell>
          <cell r="C18">
            <v>268.03100000000001</v>
          </cell>
          <cell r="D18">
            <v>293.3</v>
          </cell>
          <cell r="E18">
            <v>367.4</v>
          </cell>
          <cell r="F18">
            <v>414.4</v>
          </cell>
          <cell r="G18">
            <v>467.7</v>
          </cell>
        </row>
      </sheetData>
      <sheetData sheetId="21">
        <row r="18">
          <cell r="B18">
            <v>101.99627512188931</v>
          </cell>
          <cell r="C18">
            <v>76.55293903595792</v>
          </cell>
          <cell r="D18">
            <v>100.5768757652484</v>
          </cell>
          <cell r="E18">
            <v>119.64110274318094</v>
          </cell>
          <cell r="F18">
            <v>108.14247039782548</v>
          </cell>
          <cell r="G18">
            <v>108.83507146766549</v>
          </cell>
        </row>
      </sheetData>
      <sheetData sheetId="22">
        <row r="18">
          <cell r="B18">
            <v>16.8688</v>
          </cell>
          <cell r="C18">
            <v>17.465</v>
          </cell>
          <cell r="D18">
            <v>18.18647915</v>
          </cell>
          <cell r="E18">
            <v>19.143815412456</v>
          </cell>
          <cell r="F18">
            <v>20.269778059755012</v>
          </cell>
          <cell r="G18">
            <v>21.586806889187596</v>
          </cell>
        </row>
      </sheetData>
      <sheetData sheetId="23">
        <row r="18">
          <cell r="B18">
            <v>173.5</v>
          </cell>
          <cell r="C18">
            <v>97.224467628987426</v>
          </cell>
          <cell r="D18">
            <v>101</v>
          </cell>
          <cell r="E18">
            <v>102</v>
          </cell>
          <cell r="F18">
            <v>102.4</v>
          </cell>
          <cell r="G18">
            <v>102.50000000000001</v>
          </cell>
        </row>
      </sheetData>
      <sheetData sheetId="24">
        <row r="18">
          <cell r="B18">
            <v>16.8688</v>
          </cell>
          <cell r="C18">
            <v>17.465</v>
          </cell>
          <cell r="D18">
            <v>18.18647915</v>
          </cell>
          <cell r="E18">
            <v>19.143815412456</v>
          </cell>
          <cell r="F18">
            <v>20.269778059755012</v>
          </cell>
          <cell r="G18">
            <v>21.586806889187596</v>
          </cell>
        </row>
      </sheetData>
      <sheetData sheetId="25">
        <row r="18">
          <cell r="B18">
            <v>173.5</v>
          </cell>
          <cell r="C18">
            <v>97.224467628987426</v>
          </cell>
          <cell r="D18">
            <v>101</v>
          </cell>
          <cell r="E18">
            <v>102</v>
          </cell>
          <cell r="F18">
            <v>102.4</v>
          </cell>
          <cell r="G18">
            <v>102.50000000000001</v>
          </cell>
        </row>
      </sheetData>
      <sheetData sheetId="26">
        <row r="18">
          <cell r="B18">
            <v>0.6</v>
          </cell>
          <cell r="C18">
            <v>0.4</v>
          </cell>
          <cell r="D18">
            <v>0.4</v>
          </cell>
          <cell r="E18">
            <v>0.4</v>
          </cell>
          <cell r="F18">
            <v>0.4</v>
          </cell>
          <cell r="G18">
            <v>0.4</v>
          </cell>
        </row>
      </sheetData>
      <sheetData sheetId="27">
        <row r="18">
          <cell r="B18">
            <v>10838.201000000001</v>
          </cell>
          <cell r="C18">
            <v>14619.314</v>
          </cell>
          <cell r="D18">
            <v>16347.53</v>
          </cell>
          <cell r="E18">
            <v>17613.440000000002</v>
          </cell>
          <cell r="F18">
            <v>19034.854999999996</v>
          </cell>
          <cell r="G18">
            <v>20661.264999999999</v>
          </cell>
        </row>
      </sheetData>
      <sheetData sheetId="28">
        <row r="18">
          <cell r="B18">
            <v>10552.771999999999</v>
          </cell>
          <cell r="C18">
            <v>14240.637999999997</v>
          </cell>
          <cell r="D18">
            <v>15938.74</v>
          </cell>
          <cell r="E18">
            <v>17170.98</v>
          </cell>
          <cell r="F18">
            <v>18554.775000000001</v>
          </cell>
          <cell r="G18">
            <v>20138.989999999998</v>
          </cell>
        </row>
      </sheetData>
      <sheetData sheetId="29">
        <row r="18">
          <cell r="B18">
            <v>11069.853999999998</v>
          </cell>
          <cell r="C18">
            <v>14988.284000000001</v>
          </cell>
          <cell r="D18">
            <v>16498.96</v>
          </cell>
          <cell r="E18">
            <v>17730.060000000001</v>
          </cell>
          <cell r="F18">
            <v>19132.864999999998</v>
          </cell>
          <cell r="G18">
            <v>20740.869999999995</v>
          </cell>
        </row>
      </sheetData>
      <sheetData sheetId="30">
        <row r="18">
          <cell r="B18">
            <v>10732.719000000001</v>
          </cell>
          <cell r="C18">
            <v>14577.838</v>
          </cell>
          <cell r="D18">
            <v>16062.64</v>
          </cell>
          <cell r="E18">
            <v>17264.78</v>
          </cell>
          <cell r="F18">
            <v>18635.275000000001</v>
          </cell>
          <cell r="G18">
            <v>20206.189999999995</v>
          </cell>
        </row>
      </sheetData>
      <sheetData sheetId="31">
        <row r="18">
          <cell r="B18">
            <v>231.65299999999999</v>
          </cell>
          <cell r="C18">
            <v>368.96999999999991</v>
          </cell>
          <cell r="D18">
            <v>151.42999999999998</v>
          </cell>
          <cell r="E18">
            <v>116.61999999999999</v>
          </cell>
          <cell r="F18">
            <v>98.009999999999991</v>
          </cell>
          <cell r="G18">
            <v>79.60499999999999</v>
          </cell>
        </row>
      </sheetData>
      <sheetData sheetId="32">
        <row r="18">
          <cell r="B18">
            <v>179.947</v>
          </cell>
          <cell r="C18">
            <v>337.2</v>
          </cell>
          <cell r="D18">
            <v>123.89999999999999</v>
          </cell>
          <cell r="E18">
            <v>93.8</v>
          </cell>
          <cell r="F18">
            <v>80.5</v>
          </cell>
          <cell r="G18">
            <v>67.2</v>
          </cell>
        </row>
      </sheetData>
      <sheetData sheetId="33">
        <row r="18">
          <cell r="B18">
            <v>9110.7067999999999</v>
          </cell>
          <cell r="C18">
            <v>10477.129902167801</v>
          </cell>
          <cell r="D18">
            <v>11849.6</v>
          </cell>
          <cell r="E18">
            <v>12572.4</v>
          </cell>
          <cell r="F18">
            <v>13289.1</v>
          </cell>
          <cell r="G18">
            <v>14073.1</v>
          </cell>
        </row>
      </sheetData>
      <sheetData sheetId="34">
        <row r="18">
          <cell r="B18">
            <v>8758.2173000000003</v>
          </cell>
          <cell r="C18">
            <v>10125.748600000001</v>
          </cell>
          <cell r="D18">
            <v>11450</v>
          </cell>
          <cell r="E18">
            <v>12148.5</v>
          </cell>
          <cell r="F18">
            <v>12840.9</v>
          </cell>
          <cell r="G18">
            <v>13598.5</v>
          </cell>
        </row>
      </sheetData>
      <sheetData sheetId="35">
        <row r="18">
          <cell r="B18">
            <v>17.880413595809902</v>
          </cell>
          <cell r="C18">
            <v>17.151290375464601</v>
          </cell>
          <cell r="D18">
            <v>16.98</v>
          </cell>
          <cell r="E18">
            <v>16.997</v>
          </cell>
          <cell r="F18">
            <v>17.030999999999999</v>
          </cell>
          <cell r="G18">
            <v>17.065000000000001</v>
          </cell>
        </row>
      </sheetData>
      <sheetData sheetId="36">
        <row r="18">
          <cell r="B18">
            <v>17.139800000000001</v>
          </cell>
          <cell r="C18">
            <v>16.439900000000002</v>
          </cell>
          <cell r="D18">
            <v>16.193000000000001</v>
          </cell>
          <cell r="E18">
            <v>16.21</v>
          </cell>
          <cell r="F18">
            <v>16.227</v>
          </cell>
          <cell r="G18">
            <v>16.244</v>
          </cell>
        </row>
      </sheetData>
      <sheetData sheetId="37">
        <row r="18">
          <cell r="B18">
            <v>42461.1</v>
          </cell>
          <cell r="C18">
            <v>50905.450225655841</v>
          </cell>
          <cell r="D18">
            <v>58154.691794267761</v>
          </cell>
          <cell r="E18">
            <v>61640.289462846391</v>
          </cell>
          <cell r="F18">
            <v>65024.073747871524</v>
          </cell>
          <cell r="G18">
            <v>68723.019826154894</v>
          </cell>
        </row>
      </sheetData>
      <sheetData sheetId="38">
        <row r="18">
          <cell r="B18">
            <v>42582.261267148198</v>
          </cell>
          <cell r="C18">
            <v>51327.099516014896</v>
          </cell>
          <cell r="D18">
            <v>58924.638218160107</v>
          </cell>
          <cell r="E18">
            <v>62453.732264034552</v>
          </cell>
          <cell r="F18">
            <v>65944.10550317372</v>
          </cell>
          <cell r="G18">
            <v>69761.65558565213</v>
          </cell>
        </row>
      </sheetData>
      <sheetData sheetId="39">
        <row r="18">
          <cell r="B18">
            <v>79736</v>
          </cell>
          <cell r="C18">
            <v>82082</v>
          </cell>
          <cell r="D18">
            <v>83217</v>
          </cell>
          <cell r="E18">
            <v>84394</v>
          </cell>
          <cell r="F18">
            <v>87621</v>
          </cell>
          <cell r="G18">
            <v>92769</v>
          </cell>
        </row>
      </sheetData>
      <sheetData sheetId="40">
        <row r="18">
          <cell r="B18">
            <v>1849</v>
          </cell>
          <cell r="C18">
            <v>1970</v>
          </cell>
          <cell r="D18">
            <v>1982</v>
          </cell>
          <cell r="E18">
            <v>1989</v>
          </cell>
          <cell r="F18">
            <v>1998</v>
          </cell>
          <cell r="G18">
            <v>2018</v>
          </cell>
        </row>
      </sheetData>
      <sheetData sheetId="41">
        <row r="18">
          <cell r="B18">
            <v>932</v>
          </cell>
          <cell r="C18">
            <v>1028</v>
          </cell>
          <cell r="D18">
            <v>1030</v>
          </cell>
          <cell r="E18">
            <v>1034</v>
          </cell>
          <cell r="F18">
            <v>1038</v>
          </cell>
          <cell r="G18">
            <v>1048</v>
          </cell>
        </row>
      </sheetData>
      <sheetData sheetId="42">
        <row r="18">
          <cell r="B18">
            <v>56.18</v>
          </cell>
          <cell r="C18">
            <v>55.029000000000003</v>
          </cell>
          <cell r="D18">
            <v>54.649000000000001</v>
          </cell>
          <cell r="E18">
            <v>54.665999999999997</v>
          </cell>
          <cell r="F18">
            <v>54.704999999999998</v>
          </cell>
          <cell r="G18">
            <v>54.774999999999999</v>
          </cell>
        </row>
      </sheetData>
      <sheetData sheetId="43">
        <row r="18">
          <cell r="B18">
            <v>27.088000000000001</v>
          </cell>
          <cell r="C18">
            <v>27.166</v>
          </cell>
          <cell r="D18">
            <v>27.698</v>
          </cell>
          <cell r="E18">
            <v>27.268000000000001</v>
          </cell>
          <cell r="F18">
            <v>27.28</v>
          </cell>
          <cell r="G18">
            <v>27.321000000000002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91"/>
  <sheetViews>
    <sheetView tabSelected="1" view="pageBreakPreview" topLeftCell="A20" zoomScaleNormal="100" zoomScaleSheetLayoutView="100" workbookViewId="0">
      <selection activeCell="C69" sqref="C69"/>
    </sheetView>
  </sheetViews>
  <sheetFormatPr defaultRowHeight="15"/>
  <cols>
    <col min="1" max="1" width="37.5703125" style="53" customWidth="1"/>
    <col min="2" max="2" width="7.42578125" style="44" customWidth="1"/>
    <col min="3" max="3" width="7.42578125" style="51" customWidth="1"/>
    <col min="4" max="4" width="8.28515625" style="51" customWidth="1"/>
    <col min="5" max="5" width="7.42578125" style="51" customWidth="1"/>
    <col min="6" max="6" width="7.7109375" style="44" customWidth="1"/>
    <col min="7" max="7" width="8.140625" style="44" customWidth="1"/>
    <col min="8" max="8" width="7.5703125" style="44" customWidth="1"/>
    <col min="9" max="9" width="7.42578125" style="44" customWidth="1"/>
    <col min="10" max="14" width="9.7109375" style="44" customWidth="1"/>
    <col min="15" max="15" width="10" style="44" customWidth="1"/>
    <col min="16" max="16" width="9.7109375" style="44" customWidth="1"/>
    <col min="17" max="256" width="9.140625" style="44"/>
    <col min="257" max="257" width="35.5703125" style="44" customWidth="1"/>
    <col min="258" max="259" width="7.42578125" style="44" customWidth="1"/>
    <col min="260" max="260" width="8.28515625" style="44" customWidth="1"/>
    <col min="261" max="261" width="7.42578125" style="44" customWidth="1"/>
    <col min="262" max="262" width="7.7109375" style="44" customWidth="1"/>
    <col min="263" max="263" width="8.140625" style="44" customWidth="1"/>
    <col min="264" max="264" width="7.5703125" style="44" customWidth="1"/>
    <col min="265" max="265" width="7.42578125" style="44" customWidth="1"/>
    <col min="266" max="272" width="9.7109375" style="44" customWidth="1"/>
    <col min="273" max="512" width="9.140625" style="44"/>
    <col min="513" max="513" width="35.5703125" style="44" customWidth="1"/>
    <col min="514" max="515" width="7.42578125" style="44" customWidth="1"/>
    <col min="516" max="516" width="8.28515625" style="44" customWidth="1"/>
    <col min="517" max="517" width="7.42578125" style="44" customWidth="1"/>
    <col min="518" max="518" width="7.7109375" style="44" customWidth="1"/>
    <col min="519" max="519" width="8.140625" style="44" customWidth="1"/>
    <col min="520" max="520" width="7.5703125" style="44" customWidth="1"/>
    <col min="521" max="521" width="7.42578125" style="44" customWidth="1"/>
    <col min="522" max="528" width="9.7109375" style="44" customWidth="1"/>
    <col min="529" max="768" width="9.140625" style="44"/>
    <col min="769" max="769" width="35.5703125" style="44" customWidth="1"/>
    <col min="770" max="771" width="7.42578125" style="44" customWidth="1"/>
    <col min="772" max="772" width="8.28515625" style="44" customWidth="1"/>
    <col min="773" max="773" width="7.42578125" style="44" customWidth="1"/>
    <col min="774" max="774" width="7.7109375" style="44" customWidth="1"/>
    <col min="775" max="775" width="8.140625" style="44" customWidth="1"/>
    <col min="776" max="776" width="7.5703125" style="44" customWidth="1"/>
    <col min="777" max="777" width="7.42578125" style="44" customWidth="1"/>
    <col min="778" max="784" width="9.7109375" style="44" customWidth="1"/>
    <col min="785" max="1024" width="9.140625" style="44"/>
    <col min="1025" max="1025" width="35.5703125" style="44" customWidth="1"/>
    <col min="1026" max="1027" width="7.42578125" style="44" customWidth="1"/>
    <col min="1028" max="1028" width="8.28515625" style="44" customWidth="1"/>
    <col min="1029" max="1029" width="7.42578125" style="44" customWidth="1"/>
    <col min="1030" max="1030" width="7.7109375" style="44" customWidth="1"/>
    <col min="1031" max="1031" width="8.140625" style="44" customWidth="1"/>
    <col min="1032" max="1032" width="7.5703125" style="44" customWidth="1"/>
    <col min="1033" max="1033" width="7.42578125" style="44" customWidth="1"/>
    <col min="1034" max="1040" width="9.7109375" style="44" customWidth="1"/>
    <col min="1041" max="1280" width="9.140625" style="44"/>
    <col min="1281" max="1281" width="35.5703125" style="44" customWidth="1"/>
    <col min="1282" max="1283" width="7.42578125" style="44" customWidth="1"/>
    <col min="1284" max="1284" width="8.28515625" style="44" customWidth="1"/>
    <col min="1285" max="1285" width="7.42578125" style="44" customWidth="1"/>
    <col min="1286" max="1286" width="7.7109375" style="44" customWidth="1"/>
    <col min="1287" max="1287" width="8.140625" style="44" customWidth="1"/>
    <col min="1288" max="1288" width="7.5703125" style="44" customWidth="1"/>
    <col min="1289" max="1289" width="7.42578125" style="44" customWidth="1"/>
    <col min="1290" max="1296" width="9.7109375" style="44" customWidth="1"/>
    <col min="1297" max="1536" width="9.140625" style="44"/>
    <col min="1537" max="1537" width="35.5703125" style="44" customWidth="1"/>
    <col min="1538" max="1539" width="7.42578125" style="44" customWidth="1"/>
    <col min="1540" max="1540" width="8.28515625" style="44" customWidth="1"/>
    <col min="1541" max="1541" width="7.42578125" style="44" customWidth="1"/>
    <col min="1542" max="1542" width="7.7109375" style="44" customWidth="1"/>
    <col min="1543" max="1543" width="8.140625" style="44" customWidth="1"/>
    <col min="1544" max="1544" width="7.5703125" style="44" customWidth="1"/>
    <col min="1545" max="1545" width="7.42578125" style="44" customWidth="1"/>
    <col min="1546" max="1552" width="9.7109375" style="44" customWidth="1"/>
    <col min="1553" max="1792" width="9.140625" style="44"/>
    <col min="1793" max="1793" width="35.5703125" style="44" customWidth="1"/>
    <col min="1794" max="1795" width="7.42578125" style="44" customWidth="1"/>
    <col min="1796" max="1796" width="8.28515625" style="44" customWidth="1"/>
    <col min="1797" max="1797" width="7.42578125" style="44" customWidth="1"/>
    <col min="1798" max="1798" width="7.7109375" style="44" customWidth="1"/>
    <col min="1799" max="1799" width="8.140625" style="44" customWidth="1"/>
    <col min="1800" max="1800" width="7.5703125" style="44" customWidth="1"/>
    <col min="1801" max="1801" width="7.42578125" style="44" customWidth="1"/>
    <col min="1802" max="1808" width="9.7109375" style="44" customWidth="1"/>
    <col min="1809" max="2048" width="9.140625" style="44"/>
    <col min="2049" max="2049" width="35.5703125" style="44" customWidth="1"/>
    <col min="2050" max="2051" width="7.42578125" style="44" customWidth="1"/>
    <col min="2052" max="2052" width="8.28515625" style="44" customWidth="1"/>
    <col min="2053" max="2053" width="7.42578125" style="44" customWidth="1"/>
    <col min="2054" max="2054" width="7.7109375" style="44" customWidth="1"/>
    <col min="2055" max="2055" width="8.140625" style="44" customWidth="1"/>
    <col min="2056" max="2056" width="7.5703125" style="44" customWidth="1"/>
    <col min="2057" max="2057" width="7.42578125" style="44" customWidth="1"/>
    <col min="2058" max="2064" width="9.7109375" style="44" customWidth="1"/>
    <col min="2065" max="2304" width="9.140625" style="44"/>
    <col min="2305" max="2305" width="35.5703125" style="44" customWidth="1"/>
    <col min="2306" max="2307" width="7.42578125" style="44" customWidth="1"/>
    <col min="2308" max="2308" width="8.28515625" style="44" customWidth="1"/>
    <col min="2309" max="2309" width="7.42578125" style="44" customWidth="1"/>
    <col min="2310" max="2310" width="7.7109375" style="44" customWidth="1"/>
    <col min="2311" max="2311" width="8.140625" style="44" customWidth="1"/>
    <col min="2312" max="2312" width="7.5703125" style="44" customWidth="1"/>
    <col min="2313" max="2313" width="7.42578125" style="44" customWidth="1"/>
    <col min="2314" max="2320" width="9.7109375" style="44" customWidth="1"/>
    <col min="2321" max="2560" width="9.140625" style="44"/>
    <col min="2561" max="2561" width="35.5703125" style="44" customWidth="1"/>
    <col min="2562" max="2563" width="7.42578125" style="44" customWidth="1"/>
    <col min="2564" max="2564" width="8.28515625" style="44" customWidth="1"/>
    <col min="2565" max="2565" width="7.42578125" style="44" customWidth="1"/>
    <col min="2566" max="2566" width="7.7109375" style="44" customWidth="1"/>
    <col min="2567" max="2567" width="8.140625" style="44" customWidth="1"/>
    <col min="2568" max="2568" width="7.5703125" style="44" customWidth="1"/>
    <col min="2569" max="2569" width="7.42578125" style="44" customWidth="1"/>
    <col min="2570" max="2576" width="9.7109375" style="44" customWidth="1"/>
    <col min="2577" max="2816" width="9.140625" style="44"/>
    <col min="2817" max="2817" width="35.5703125" style="44" customWidth="1"/>
    <col min="2818" max="2819" width="7.42578125" style="44" customWidth="1"/>
    <col min="2820" max="2820" width="8.28515625" style="44" customWidth="1"/>
    <col min="2821" max="2821" width="7.42578125" style="44" customWidth="1"/>
    <col min="2822" max="2822" width="7.7109375" style="44" customWidth="1"/>
    <col min="2823" max="2823" width="8.140625" style="44" customWidth="1"/>
    <col min="2824" max="2824" width="7.5703125" style="44" customWidth="1"/>
    <col min="2825" max="2825" width="7.42578125" style="44" customWidth="1"/>
    <col min="2826" max="2832" width="9.7109375" style="44" customWidth="1"/>
    <col min="2833" max="3072" width="9.140625" style="44"/>
    <col min="3073" max="3073" width="35.5703125" style="44" customWidth="1"/>
    <col min="3074" max="3075" width="7.42578125" style="44" customWidth="1"/>
    <col min="3076" max="3076" width="8.28515625" style="44" customWidth="1"/>
    <col min="3077" max="3077" width="7.42578125" style="44" customWidth="1"/>
    <col min="3078" max="3078" width="7.7109375" style="44" customWidth="1"/>
    <col min="3079" max="3079" width="8.140625" style="44" customWidth="1"/>
    <col min="3080" max="3080" width="7.5703125" style="44" customWidth="1"/>
    <col min="3081" max="3081" width="7.42578125" style="44" customWidth="1"/>
    <col min="3082" max="3088" width="9.7109375" style="44" customWidth="1"/>
    <col min="3089" max="3328" width="9.140625" style="44"/>
    <col min="3329" max="3329" width="35.5703125" style="44" customWidth="1"/>
    <col min="3330" max="3331" width="7.42578125" style="44" customWidth="1"/>
    <col min="3332" max="3332" width="8.28515625" style="44" customWidth="1"/>
    <col min="3333" max="3333" width="7.42578125" style="44" customWidth="1"/>
    <col min="3334" max="3334" width="7.7109375" style="44" customWidth="1"/>
    <col min="3335" max="3335" width="8.140625" style="44" customWidth="1"/>
    <col min="3336" max="3336" width="7.5703125" style="44" customWidth="1"/>
    <col min="3337" max="3337" width="7.42578125" style="44" customWidth="1"/>
    <col min="3338" max="3344" width="9.7109375" style="44" customWidth="1"/>
    <col min="3345" max="3584" width="9.140625" style="44"/>
    <col min="3585" max="3585" width="35.5703125" style="44" customWidth="1"/>
    <col min="3586" max="3587" width="7.42578125" style="44" customWidth="1"/>
    <col min="3588" max="3588" width="8.28515625" style="44" customWidth="1"/>
    <col min="3589" max="3589" width="7.42578125" style="44" customWidth="1"/>
    <col min="3590" max="3590" width="7.7109375" style="44" customWidth="1"/>
    <col min="3591" max="3591" width="8.140625" style="44" customWidth="1"/>
    <col min="3592" max="3592" width="7.5703125" style="44" customWidth="1"/>
    <col min="3593" max="3593" width="7.42578125" style="44" customWidth="1"/>
    <col min="3594" max="3600" width="9.7109375" style="44" customWidth="1"/>
    <col min="3601" max="3840" width="9.140625" style="44"/>
    <col min="3841" max="3841" width="35.5703125" style="44" customWidth="1"/>
    <col min="3842" max="3843" width="7.42578125" style="44" customWidth="1"/>
    <col min="3844" max="3844" width="8.28515625" style="44" customWidth="1"/>
    <col min="3845" max="3845" width="7.42578125" style="44" customWidth="1"/>
    <col min="3846" max="3846" width="7.7109375" style="44" customWidth="1"/>
    <col min="3847" max="3847" width="8.140625" style="44" customWidth="1"/>
    <col min="3848" max="3848" width="7.5703125" style="44" customWidth="1"/>
    <col min="3849" max="3849" width="7.42578125" style="44" customWidth="1"/>
    <col min="3850" max="3856" width="9.7109375" style="44" customWidth="1"/>
    <col min="3857" max="4096" width="9.140625" style="44"/>
    <col min="4097" max="4097" width="35.5703125" style="44" customWidth="1"/>
    <col min="4098" max="4099" width="7.42578125" style="44" customWidth="1"/>
    <col min="4100" max="4100" width="8.28515625" style="44" customWidth="1"/>
    <col min="4101" max="4101" width="7.42578125" style="44" customWidth="1"/>
    <col min="4102" max="4102" width="7.7109375" style="44" customWidth="1"/>
    <col min="4103" max="4103" width="8.140625" style="44" customWidth="1"/>
    <col min="4104" max="4104" width="7.5703125" style="44" customWidth="1"/>
    <col min="4105" max="4105" width="7.42578125" style="44" customWidth="1"/>
    <col min="4106" max="4112" width="9.7109375" style="44" customWidth="1"/>
    <col min="4113" max="4352" width="9.140625" style="44"/>
    <col min="4353" max="4353" width="35.5703125" style="44" customWidth="1"/>
    <col min="4354" max="4355" width="7.42578125" style="44" customWidth="1"/>
    <col min="4356" max="4356" width="8.28515625" style="44" customWidth="1"/>
    <col min="4357" max="4357" width="7.42578125" style="44" customWidth="1"/>
    <col min="4358" max="4358" width="7.7109375" style="44" customWidth="1"/>
    <col min="4359" max="4359" width="8.140625" style="44" customWidth="1"/>
    <col min="4360" max="4360" width="7.5703125" style="44" customWidth="1"/>
    <col min="4361" max="4361" width="7.42578125" style="44" customWidth="1"/>
    <col min="4362" max="4368" width="9.7109375" style="44" customWidth="1"/>
    <col min="4369" max="4608" width="9.140625" style="44"/>
    <col min="4609" max="4609" width="35.5703125" style="44" customWidth="1"/>
    <col min="4610" max="4611" width="7.42578125" style="44" customWidth="1"/>
    <col min="4612" max="4612" width="8.28515625" style="44" customWidth="1"/>
    <col min="4613" max="4613" width="7.42578125" style="44" customWidth="1"/>
    <col min="4614" max="4614" width="7.7109375" style="44" customWidth="1"/>
    <col min="4615" max="4615" width="8.140625" style="44" customWidth="1"/>
    <col min="4616" max="4616" width="7.5703125" style="44" customWidth="1"/>
    <col min="4617" max="4617" width="7.42578125" style="44" customWidth="1"/>
    <col min="4618" max="4624" width="9.7109375" style="44" customWidth="1"/>
    <col min="4625" max="4864" width="9.140625" style="44"/>
    <col min="4865" max="4865" width="35.5703125" style="44" customWidth="1"/>
    <col min="4866" max="4867" width="7.42578125" style="44" customWidth="1"/>
    <col min="4868" max="4868" width="8.28515625" style="44" customWidth="1"/>
    <col min="4869" max="4869" width="7.42578125" style="44" customWidth="1"/>
    <col min="4870" max="4870" width="7.7109375" style="44" customWidth="1"/>
    <col min="4871" max="4871" width="8.140625" style="44" customWidth="1"/>
    <col min="4872" max="4872" width="7.5703125" style="44" customWidth="1"/>
    <col min="4873" max="4873" width="7.42578125" style="44" customWidth="1"/>
    <col min="4874" max="4880" width="9.7109375" style="44" customWidth="1"/>
    <col min="4881" max="5120" width="9.140625" style="44"/>
    <col min="5121" max="5121" width="35.5703125" style="44" customWidth="1"/>
    <col min="5122" max="5123" width="7.42578125" style="44" customWidth="1"/>
    <col min="5124" max="5124" width="8.28515625" style="44" customWidth="1"/>
    <col min="5125" max="5125" width="7.42578125" style="44" customWidth="1"/>
    <col min="5126" max="5126" width="7.7109375" style="44" customWidth="1"/>
    <col min="5127" max="5127" width="8.140625" style="44" customWidth="1"/>
    <col min="5128" max="5128" width="7.5703125" style="44" customWidth="1"/>
    <col min="5129" max="5129" width="7.42578125" style="44" customWidth="1"/>
    <col min="5130" max="5136" width="9.7109375" style="44" customWidth="1"/>
    <col min="5137" max="5376" width="9.140625" style="44"/>
    <col min="5377" max="5377" width="35.5703125" style="44" customWidth="1"/>
    <col min="5378" max="5379" width="7.42578125" style="44" customWidth="1"/>
    <col min="5380" max="5380" width="8.28515625" style="44" customWidth="1"/>
    <col min="5381" max="5381" width="7.42578125" style="44" customWidth="1"/>
    <col min="5382" max="5382" width="7.7109375" style="44" customWidth="1"/>
    <col min="5383" max="5383" width="8.140625" style="44" customWidth="1"/>
    <col min="5384" max="5384" width="7.5703125" style="44" customWidth="1"/>
    <col min="5385" max="5385" width="7.42578125" style="44" customWidth="1"/>
    <col min="5386" max="5392" width="9.7109375" style="44" customWidth="1"/>
    <col min="5393" max="5632" width="9.140625" style="44"/>
    <col min="5633" max="5633" width="35.5703125" style="44" customWidth="1"/>
    <col min="5634" max="5635" width="7.42578125" style="44" customWidth="1"/>
    <col min="5636" max="5636" width="8.28515625" style="44" customWidth="1"/>
    <col min="5637" max="5637" width="7.42578125" style="44" customWidth="1"/>
    <col min="5638" max="5638" width="7.7109375" style="44" customWidth="1"/>
    <col min="5639" max="5639" width="8.140625" style="44" customWidth="1"/>
    <col min="5640" max="5640" width="7.5703125" style="44" customWidth="1"/>
    <col min="5641" max="5641" width="7.42578125" style="44" customWidth="1"/>
    <col min="5642" max="5648" width="9.7109375" style="44" customWidth="1"/>
    <col min="5649" max="5888" width="9.140625" style="44"/>
    <col min="5889" max="5889" width="35.5703125" style="44" customWidth="1"/>
    <col min="5890" max="5891" width="7.42578125" style="44" customWidth="1"/>
    <col min="5892" max="5892" width="8.28515625" style="44" customWidth="1"/>
    <col min="5893" max="5893" width="7.42578125" style="44" customWidth="1"/>
    <col min="5894" max="5894" width="7.7109375" style="44" customWidth="1"/>
    <col min="5895" max="5895" width="8.140625" style="44" customWidth="1"/>
    <col min="5896" max="5896" width="7.5703125" style="44" customWidth="1"/>
    <col min="5897" max="5897" width="7.42578125" style="44" customWidth="1"/>
    <col min="5898" max="5904" width="9.7109375" style="44" customWidth="1"/>
    <col min="5905" max="6144" width="9.140625" style="44"/>
    <col min="6145" max="6145" width="35.5703125" style="44" customWidth="1"/>
    <col min="6146" max="6147" width="7.42578125" style="44" customWidth="1"/>
    <col min="6148" max="6148" width="8.28515625" style="44" customWidth="1"/>
    <col min="6149" max="6149" width="7.42578125" style="44" customWidth="1"/>
    <col min="6150" max="6150" width="7.7109375" style="44" customWidth="1"/>
    <col min="6151" max="6151" width="8.140625" style="44" customWidth="1"/>
    <col min="6152" max="6152" width="7.5703125" style="44" customWidth="1"/>
    <col min="6153" max="6153" width="7.42578125" style="44" customWidth="1"/>
    <col min="6154" max="6160" width="9.7109375" style="44" customWidth="1"/>
    <col min="6161" max="6400" width="9.140625" style="44"/>
    <col min="6401" max="6401" width="35.5703125" style="44" customWidth="1"/>
    <col min="6402" max="6403" width="7.42578125" style="44" customWidth="1"/>
    <col min="6404" max="6404" width="8.28515625" style="44" customWidth="1"/>
    <col min="6405" max="6405" width="7.42578125" style="44" customWidth="1"/>
    <col min="6406" max="6406" width="7.7109375" style="44" customWidth="1"/>
    <col min="6407" max="6407" width="8.140625" style="44" customWidth="1"/>
    <col min="6408" max="6408" width="7.5703125" style="44" customWidth="1"/>
    <col min="6409" max="6409" width="7.42578125" style="44" customWidth="1"/>
    <col min="6410" max="6416" width="9.7109375" style="44" customWidth="1"/>
    <col min="6417" max="6656" width="9.140625" style="44"/>
    <col min="6657" max="6657" width="35.5703125" style="44" customWidth="1"/>
    <col min="6658" max="6659" width="7.42578125" style="44" customWidth="1"/>
    <col min="6660" max="6660" width="8.28515625" style="44" customWidth="1"/>
    <col min="6661" max="6661" width="7.42578125" style="44" customWidth="1"/>
    <col min="6662" max="6662" width="7.7109375" style="44" customWidth="1"/>
    <col min="6663" max="6663" width="8.140625" style="44" customWidth="1"/>
    <col min="6664" max="6664" width="7.5703125" style="44" customWidth="1"/>
    <col min="6665" max="6665" width="7.42578125" style="44" customWidth="1"/>
    <col min="6666" max="6672" width="9.7109375" style="44" customWidth="1"/>
    <col min="6673" max="6912" width="9.140625" style="44"/>
    <col min="6913" max="6913" width="35.5703125" style="44" customWidth="1"/>
    <col min="6914" max="6915" width="7.42578125" style="44" customWidth="1"/>
    <col min="6916" max="6916" width="8.28515625" style="44" customWidth="1"/>
    <col min="6917" max="6917" width="7.42578125" style="44" customWidth="1"/>
    <col min="6918" max="6918" width="7.7109375" style="44" customWidth="1"/>
    <col min="6919" max="6919" width="8.140625" style="44" customWidth="1"/>
    <col min="6920" max="6920" width="7.5703125" style="44" customWidth="1"/>
    <col min="6921" max="6921" width="7.42578125" style="44" customWidth="1"/>
    <col min="6922" max="6928" width="9.7109375" style="44" customWidth="1"/>
    <col min="6929" max="7168" width="9.140625" style="44"/>
    <col min="7169" max="7169" width="35.5703125" style="44" customWidth="1"/>
    <col min="7170" max="7171" width="7.42578125" style="44" customWidth="1"/>
    <col min="7172" max="7172" width="8.28515625" style="44" customWidth="1"/>
    <col min="7173" max="7173" width="7.42578125" style="44" customWidth="1"/>
    <col min="7174" max="7174" width="7.7109375" style="44" customWidth="1"/>
    <col min="7175" max="7175" width="8.140625" style="44" customWidth="1"/>
    <col min="7176" max="7176" width="7.5703125" style="44" customWidth="1"/>
    <col min="7177" max="7177" width="7.42578125" style="44" customWidth="1"/>
    <col min="7178" max="7184" width="9.7109375" style="44" customWidth="1"/>
    <col min="7185" max="7424" width="9.140625" style="44"/>
    <col min="7425" max="7425" width="35.5703125" style="44" customWidth="1"/>
    <col min="7426" max="7427" width="7.42578125" style="44" customWidth="1"/>
    <col min="7428" max="7428" width="8.28515625" style="44" customWidth="1"/>
    <col min="7429" max="7429" width="7.42578125" style="44" customWidth="1"/>
    <col min="7430" max="7430" width="7.7109375" style="44" customWidth="1"/>
    <col min="7431" max="7431" width="8.140625" style="44" customWidth="1"/>
    <col min="7432" max="7432" width="7.5703125" style="44" customWidth="1"/>
    <col min="7433" max="7433" width="7.42578125" style="44" customWidth="1"/>
    <col min="7434" max="7440" width="9.7109375" style="44" customWidth="1"/>
    <col min="7441" max="7680" width="9.140625" style="44"/>
    <col min="7681" max="7681" width="35.5703125" style="44" customWidth="1"/>
    <col min="7682" max="7683" width="7.42578125" style="44" customWidth="1"/>
    <col min="7684" max="7684" width="8.28515625" style="44" customWidth="1"/>
    <col min="7685" max="7685" width="7.42578125" style="44" customWidth="1"/>
    <col min="7686" max="7686" width="7.7109375" style="44" customWidth="1"/>
    <col min="7687" max="7687" width="8.140625" style="44" customWidth="1"/>
    <col min="7688" max="7688" width="7.5703125" style="44" customWidth="1"/>
    <col min="7689" max="7689" width="7.42578125" style="44" customWidth="1"/>
    <col min="7690" max="7696" width="9.7109375" style="44" customWidth="1"/>
    <col min="7697" max="7936" width="9.140625" style="44"/>
    <col min="7937" max="7937" width="35.5703125" style="44" customWidth="1"/>
    <col min="7938" max="7939" width="7.42578125" style="44" customWidth="1"/>
    <col min="7940" max="7940" width="8.28515625" style="44" customWidth="1"/>
    <col min="7941" max="7941" width="7.42578125" style="44" customWidth="1"/>
    <col min="7942" max="7942" width="7.7109375" style="44" customWidth="1"/>
    <col min="7943" max="7943" width="8.140625" style="44" customWidth="1"/>
    <col min="7944" max="7944" width="7.5703125" style="44" customWidth="1"/>
    <col min="7945" max="7945" width="7.42578125" style="44" customWidth="1"/>
    <col min="7946" max="7952" width="9.7109375" style="44" customWidth="1"/>
    <col min="7953" max="8192" width="9.140625" style="44"/>
    <col min="8193" max="8193" width="35.5703125" style="44" customWidth="1"/>
    <col min="8194" max="8195" width="7.42578125" style="44" customWidth="1"/>
    <col min="8196" max="8196" width="8.28515625" style="44" customWidth="1"/>
    <col min="8197" max="8197" width="7.42578125" style="44" customWidth="1"/>
    <col min="8198" max="8198" width="7.7109375" style="44" customWidth="1"/>
    <col min="8199" max="8199" width="8.140625" style="44" customWidth="1"/>
    <col min="8200" max="8200" width="7.5703125" style="44" customWidth="1"/>
    <col min="8201" max="8201" width="7.42578125" style="44" customWidth="1"/>
    <col min="8202" max="8208" width="9.7109375" style="44" customWidth="1"/>
    <col min="8209" max="8448" width="9.140625" style="44"/>
    <col min="8449" max="8449" width="35.5703125" style="44" customWidth="1"/>
    <col min="8450" max="8451" width="7.42578125" style="44" customWidth="1"/>
    <col min="8452" max="8452" width="8.28515625" style="44" customWidth="1"/>
    <col min="8453" max="8453" width="7.42578125" style="44" customWidth="1"/>
    <col min="8454" max="8454" width="7.7109375" style="44" customWidth="1"/>
    <col min="8455" max="8455" width="8.140625" style="44" customWidth="1"/>
    <col min="8456" max="8456" width="7.5703125" style="44" customWidth="1"/>
    <col min="8457" max="8457" width="7.42578125" style="44" customWidth="1"/>
    <col min="8458" max="8464" width="9.7109375" style="44" customWidth="1"/>
    <col min="8465" max="8704" width="9.140625" style="44"/>
    <col min="8705" max="8705" width="35.5703125" style="44" customWidth="1"/>
    <col min="8706" max="8707" width="7.42578125" style="44" customWidth="1"/>
    <col min="8708" max="8708" width="8.28515625" style="44" customWidth="1"/>
    <col min="8709" max="8709" width="7.42578125" style="44" customWidth="1"/>
    <col min="8710" max="8710" width="7.7109375" style="44" customWidth="1"/>
    <col min="8711" max="8711" width="8.140625" style="44" customWidth="1"/>
    <col min="8712" max="8712" width="7.5703125" style="44" customWidth="1"/>
    <col min="8713" max="8713" width="7.42578125" style="44" customWidth="1"/>
    <col min="8714" max="8720" width="9.7109375" style="44" customWidth="1"/>
    <col min="8721" max="8960" width="9.140625" style="44"/>
    <col min="8961" max="8961" width="35.5703125" style="44" customWidth="1"/>
    <col min="8962" max="8963" width="7.42578125" style="44" customWidth="1"/>
    <col min="8964" max="8964" width="8.28515625" style="44" customWidth="1"/>
    <col min="8965" max="8965" width="7.42578125" style="44" customWidth="1"/>
    <col min="8966" max="8966" width="7.7109375" style="44" customWidth="1"/>
    <col min="8967" max="8967" width="8.140625" style="44" customWidth="1"/>
    <col min="8968" max="8968" width="7.5703125" style="44" customWidth="1"/>
    <col min="8969" max="8969" width="7.42578125" style="44" customWidth="1"/>
    <col min="8970" max="8976" width="9.7109375" style="44" customWidth="1"/>
    <col min="8977" max="9216" width="9.140625" style="44"/>
    <col min="9217" max="9217" width="35.5703125" style="44" customWidth="1"/>
    <col min="9218" max="9219" width="7.42578125" style="44" customWidth="1"/>
    <col min="9220" max="9220" width="8.28515625" style="44" customWidth="1"/>
    <col min="9221" max="9221" width="7.42578125" style="44" customWidth="1"/>
    <col min="9222" max="9222" width="7.7109375" style="44" customWidth="1"/>
    <col min="9223" max="9223" width="8.140625" style="44" customWidth="1"/>
    <col min="9224" max="9224" width="7.5703125" style="44" customWidth="1"/>
    <col min="9225" max="9225" width="7.42578125" style="44" customWidth="1"/>
    <col min="9226" max="9232" width="9.7109375" style="44" customWidth="1"/>
    <col min="9233" max="9472" width="9.140625" style="44"/>
    <col min="9473" max="9473" width="35.5703125" style="44" customWidth="1"/>
    <col min="9474" max="9475" width="7.42578125" style="44" customWidth="1"/>
    <col min="9476" max="9476" width="8.28515625" style="44" customWidth="1"/>
    <col min="9477" max="9477" width="7.42578125" style="44" customWidth="1"/>
    <col min="9478" max="9478" width="7.7109375" style="44" customWidth="1"/>
    <col min="9479" max="9479" width="8.140625" style="44" customWidth="1"/>
    <col min="9480" max="9480" width="7.5703125" style="44" customWidth="1"/>
    <col min="9481" max="9481" width="7.42578125" style="44" customWidth="1"/>
    <col min="9482" max="9488" width="9.7109375" style="44" customWidth="1"/>
    <col min="9489" max="9728" width="9.140625" style="44"/>
    <col min="9729" max="9729" width="35.5703125" style="44" customWidth="1"/>
    <col min="9730" max="9731" width="7.42578125" style="44" customWidth="1"/>
    <col min="9732" max="9732" width="8.28515625" style="44" customWidth="1"/>
    <col min="9733" max="9733" width="7.42578125" style="44" customWidth="1"/>
    <col min="9734" max="9734" width="7.7109375" style="44" customWidth="1"/>
    <col min="9735" max="9735" width="8.140625" style="44" customWidth="1"/>
    <col min="9736" max="9736" width="7.5703125" style="44" customWidth="1"/>
    <col min="9737" max="9737" width="7.42578125" style="44" customWidth="1"/>
    <col min="9738" max="9744" width="9.7109375" style="44" customWidth="1"/>
    <col min="9745" max="9984" width="9.140625" style="44"/>
    <col min="9985" max="9985" width="35.5703125" style="44" customWidth="1"/>
    <col min="9986" max="9987" width="7.42578125" style="44" customWidth="1"/>
    <col min="9988" max="9988" width="8.28515625" style="44" customWidth="1"/>
    <col min="9989" max="9989" width="7.42578125" style="44" customWidth="1"/>
    <col min="9990" max="9990" width="7.7109375" style="44" customWidth="1"/>
    <col min="9991" max="9991" width="8.140625" style="44" customWidth="1"/>
    <col min="9992" max="9992" width="7.5703125" style="44" customWidth="1"/>
    <col min="9993" max="9993" width="7.42578125" style="44" customWidth="1"/>
    <col min="9994" max="10000" width="9.7109375" style="44" customWidth="1"/>
    <col min="10001" max="10240" width="9.140625" style="44"/>
    <col min="10241" max="10241" width="35.5703125" style="44" customWidth="1"/>
    <col min="10242" max="10243" width="7.42578125" style="44" customWidth="1"/>
    <col min="10244" max="10244" width="8.28515625" style="44" customWidth="1"/>
    <col min="10245" max="10245" width="7.42578125" style="44" customWidth="1"/>
    <col min="10246" max="10246" width="7.7109375" style="44" customWidth="1"/>
    <col min="10247" max="10247" width="8.140625" style="44" customWidth="1"/>
    <col min="10248" max="10248" width="7.5703125" style="44" customWidth="1"/>
    <col min="10249" max="10249" width="7.42578125" style="44" customWidth="1"/>
    <col min="10250" max="10256" width="9.7109375" style="44" customWidth="1"/>
    <col min="10257" max="10496" width="9.140625" style="44"/>
    <col min="10497" max="10497" width="35.5703125" style="44" customWidth="1"/>
    <col min="10498" max="10499" width="7.42578125" style="44" customWidth="1"/>
    <col min="10500" max="10500" width="8.28515625" style="44" customWidth="1"/>
    <col min="10501" max="10501" width="7.42578125" style="44" customWidth="1"/>
    <col min="10502" max="10502" width="7.7109375" style="44" customWidth="1"/>
    <col min="10503" max="10503" width="8.140625" style="44" customWidth="1"/>
    <col min="10504" max="10504" width="7.5703125" style="44" customWidth="1"/>
    <col min="10505" max="10505" width="7.42578125" style="44" customWidth="1"/>
    <col min="10506" max="10512" width="9.7109375" style="44" customWidth="1"/>
    <col min="10513" max="10752" width="9.140625" style="44"/>
    <col min="10753" max="10753" width="35.5703125" style="44" customWidth="1"/>
    <col min="10754" max="10755" width="7.42578125" style="44" customWidth="1"/>
    <col min="10756" max="10756" width="8.28515625" style="44" customWidth="1"/>
    <col min="10757" max="10757" width="7.42578125" style="44" customWidth="1"/>
    <col min="10758" max="10758" width="7.7109375" style="44" customWidth="1"/>
    <col min="10759" max="10759" width="8.140625" style="44" customWidth="1"/>
    <col min="10760" max="10760" width="7.5703125" style="44" customWidth="1"/>
    <col min="10761" max="10761" width="7.42578125" style="44" customWidth="1"/>
    <col min="10762" max="10768" width="9.7109375" style="44" customWidth="1"/>
    <col min="10769" max="11008" width="9.140625" style="44"/>
    <col min="11009" max="11009" width="35.5703125" style="44" customWidth="1"/>
    <col min="11010" max="11011" width="7.42578125" style="44" customWidth="1"/>
    <col min="11012" max="11012" width="8.28515625" style="44" customWidth="1"/>
    <col min="11013" max="11013" width="7.42578125" style="44" customWidth="1"/>
    <col min="11014" max="11014" width="7.7109375" style="44" customWidth="1"/>
    <col min="11015" max="11015" width="8.140625" style="44" customWidth="1"/>
    <col min="11016" max="11016" width="7.5703125" style="44" customWidth="1"/>
    <col min="11017" max="11017" width="7.42578125" style="44" customWidth="1"/>
    <col min="11018" max="11024" width="9.7109375" style="44" customWidth="1"/>
    <col min="11025" max="11264" width="9.140625" style="44"/>
    <col min="11265" max="11265" width="35.5703125" style="44" customWidth="1"/>
    <col min="11266" max="11267" width="7.42578125" style="44" customWidth="1"/>
    <col min="11268" max="11268" width="8.28515625" style="44" customWidth="1"/>
    <col min="11269" max="11269" width="7.42578125" style="44" customWidth="1"/>
    <col min="11270" max="11270" width="7.7109375" style="44" customWidth="1"/>
    <col min="11271" max="11271" width="8.140625" style="44" customWidth="1"/>
    <col min="11272" max="11272" width="7.5703125" style="44" customWidth="1"/>
    <col min="11273" max="11273" width="7.42578125" style="44" customWidth="1"/>
    <col min="11274" max="11280" width="9.7109375" style="44" customWidth="1"/>
    <col min="11281" max="11520" width="9.140625" style="44"/>
    <col min="11521" max="11521" width="35.5703125" style="44" customWidth="1"/>
    <col min="11522" max="11523" width="7.42578125" style="44" customWidth="1"/>
    <col min="11524" max="11524" width="8.28515625" style="44" customWidth="1"/>
    <col min="11525" max="11525" width="7.42578125" style="44" customWidth="1"/>
    <col min="11526" max="11526" width="7.7109375" style="44" customWidth="1"/>
    <col min="11527" max="11527" width="8.140625" style="44" customWidth="1"/>
    <col min="11528" max="11528" width="7.5703125" style="44" customWidth="1"/>
    <col min="11529" max="11529" width="7.42578125" style="44" customWidth="1"/>
    <col min="11530" max="11536" width="9.7109375" style="44" customWidth="1"/>
    <col min="11537" max="11776" width="9.140625" style="44"/>
    <col min="11777" max="11777" width="35.5703125" style="44" customWidth="1"/>
    <col min="11778" max="11779" width="7.42578125" style="44" customWidth="1"/>
    <col min="11780" max="11780" width="8.28515625" style="44" customWidth="1"/>
    <col min="11781" max="11781" width="7.42578125" style="44" customWidth="1"/>
    <col min="11782" max="11782" width="7.7109375" style="44" customWidth="1"/>
    <col min="11783" max="11783" width="8.140625" style="44" customWidth="1"/>
    <col min="11784" max="11784" width="7.5703125" style="44" customWidth="1"/>
    <col min="11785" max="11785" width="7.42578125" style="44" customWidth="1"/>
    <col min="11786" max="11792" width="9.7109375" style="44" customWidth="1"/>
    <col min="11793" max="12032" width="9.140625" style="44"/>
    <col min="12033" max="12033" width="35.5703125" style="44" customWidth="1"/>
    <col min="12034" max="12035" width="7.42578125" style="44" customWidth="1"/>
    <col min="12036" max="12036" width="8.28515625" style="44" customWidth="1"/>
    <col min="12037" max="12037" width="7.42578125" style="44" customWidth="1"/>
    <col min="12038" max="12038" width="7.7109375" style="44" customWidth="1"/>
    <col min="12039" max="12039" width="8.140625" style="44" customWidth="1"/>
    <col min="12040" max="12040" width="7.5703125" style="44" customWidth="1"/>
    <col min="12041" max="12041" width="7.42578125" style="44" customWidth="1"/>
    <col min="12042" max="12048" width="9.7109375" style="44" customWidth="1"/>
    <col min="12049" max="12288" width="9.140625" style="44"/>
    <col min="12289" max="12289" width="35.5703125" style="44" customWidth="1"/>
    <col min="12290" max="12291" width="7.42578125" style="44" customWidth="1"/>
    <col min="12292" max="12292" width="8.28515625" style="44" customWidth="1"/>
    <col min="12293" max="12293" width="7.42578125" style="44" customWidth="1"/>
    <col min="12294" max="12294" width="7.7109375" style="44" customWidth="1"/>
    <col min="12295" max="12295" width="8.140625" style="44" customWidth="1"/>
    <col min="12296" max="12296" width="7.5703125" style="44" customWidth="1"/>
    <col min="12297" max="12297" width="7.42578125" style="44" customWidth="1"/>
    <col min="12298" max="12304" width="9.7109375" style="44" customWidth="1"/>
    <col min="12305" max="12544" width="9.140625" style="44"/>
    <col min="12545" max="12545" width="35.5703125" style="44" customWidth="1"/>
    <col min="12546" max="12547" width="7.42578125" style="44" customWidth="1"/>
    <col min="12548" max="12548" width="8.28515625" style="44" customWidth="1"/>
    <col min="12549" max="12549" width="7.42578125" style="44" customWidth="1"/>
    <col min="12550" max="12550" width="7.7109375" style="44" customWidth="1"/>
    <col min="12551" max="12551" width="8.140625" style="44" customWidth="1"/>
    <col min="12552" max="12552" width="7.5703125" style="44" customWidth="1"/>
    <col min="12553" max="12553" width="7.42578125" style="44" customWidth="1"/>
    <col min="12554" max="12560" width="9.7109375" style="44" customWidth="1"/>
    <col min="12561" max="12800" width="9.140625" style="44"/>
    <col min="12801" max="12801" width="35.5703125" style="44" customWidth="1"/>
    <col min="12802" max="12803" width="7.42578125" style="44" customWidth="1"/>
    <col min="12804" max="12804" width="8.28515625" style="44" customWidth="1"/>
    <col min="12805" max="12805" width="7.42578125" style="44" customWidth="1"/>
    <col min="12806" max="12806" width="7.7109375" style="44" customWidth="1"/>
    <col min="12807" max="12807" width="8.140625" style="44" customWidth="1"/>
    <col min="12808" max="12808" width="7.5703125" style="44" customWidth="1"/>
    <col min="12809" max="12809" width="7.42578125" style="44" customWidth="1"/>
    <col min="12810" max="12816" width="9.7109375" style="44" customWidth="1"/>
    <col min="12817" max="13056" width="9.140625" style="44"/>
    <col min="13057" max="13057" width="35.5703125" style="44" customWidth="1"/>
    <col min="13058" max="13059" width="7.42578125" style="44" customWidth="1"/>
    <col min="13060" max="13060" width="8.28515625" style="44" customWidth="1"/>
    <col min="13061" max="13061" width="7.42578125" style="44" customWidth="1"/>
    <col min="13062" max="13062" width="7.7109375" style="44" customWidth="1"/>
    <col min="13063" max="13063" width="8.140625" style="44" customWidth="1"/>
    <col min="13064" max="13064" width="7.5703125" style="44" customWidth="1"/>
    <col min="13065" max="13065" width="7.42578125" style="44" customWidth="1"/>
    <col min="13066" max="13072" width="9.7109375" style="44" customWidth="1"/>
    <col min="13073" max="13312" width="9.140625" style="44"/>
    <col min="13313" max="13313" width="35.5703125" style="44" customWidth="1"/>
    <col min="13314" max="13315" width="7.42578125" style="44" customWidth="1"/>
    <col min="13316" max="13316" width="8.28515625" style="44" customWidth="1"/>
    <col min="13317" max="13317" width="7.42578125" style="44" customWidth="1"/>
    <col min="13318" max="13318" width="7.7109375" style="44" customWidth="1"/>
    <col min="13319" max="13319" width="8.140625" style="44" customWidth="1"/>
    <col min="13320" max="13320" width="7.5703125" style="44" customWidth="1"/>
    <col min="13321" max="13321" width="7.42578125" style="44" customWidth="1"/>
    <col min="13322" max="13328" width="9.7109375" style="44" customWidth="1"/>
    <col min="13329" max="13568" width="9.140625" style="44"/>
    <col min="13569" max="13569" width="35.5703125" style="44" customWidth="1"/>
    <col min="13570" max="13571" width="7.42578125" style="44" customWidth="1"/>
    <col min="13572" max="13572" width="8.28515625" style="44" customWidth="1"/>
    <col min="13573" max="13573" width="7.42578125" style="44" customWidth="1"/>
    <col min="13574" max="13574" width="7.7109375" style="44" customWidth="1"/>
    <col min="13575" max="13575" width="8.140625" style="44" customWidth="1"/>
    <col min="13576" max="13576" width="7.5703125" style="44" customWidth="1"/>
    <col min="13577" max="13577" width="7.42578125" style="44" customWidth="1"/>
    <col min="13578" max="13584" width="9.7109375" style="44" customWidth="1"/>
    <col min="13585" max="13824" width="9.140625" style="44"/>
    <col min="13825" max="13825" width="35.5703125" style="44" customWidth="1"/>
    <col min="13826" max="13827" width="7.42578125" style="44" customWidth="1"/>
    <col min="13828" max="13828" width="8.28515625" style="44" customWidth="1"/>
    <col min="13829" max="13829" width="7.42578125" style="44" customWidth="1"/>
    <col min="13830" max="13830" width="7.7109375" style="44" customWidth="1"/>
    <col min="13831" max="13831" width="8.140625" style="44" customWidth="1"/>
    <col min="13832" max="13832" width="7.5703125" style="44" customWidth="1"/>
    <col min="13833" max="13833" width="7.42578125" style="44" customWidth="1"/>
    <col min="13834" max="13840" width="9.7109375" style="44" customWidth="1"/>
    <col min="13841" max="14080" width="9.140625" style="44"/>
    <col min="14081" max="14081" width="35.5703125" style="44" customWidth="1"/>
    <col min="14082" max="14083" width="7.42578125" style="44" customWidth="1"/>
    <col min="14084" max="14084" width="8.28515625" style="44" customWidth="1"/>
    <col min="14085" max="14085" width="7.42578125" style="44" customWidth="1"/>
    <col min="14086" max="14086" width="7.7109375" style="44" customWidth="1"/>
    <col min="14087" max="14087" width="8.140625" style="44" customWidth="1"/>
    <col min="14088" max="14088" width="7.5703125" style="44" customWidth="1"/>
    <col min="14089" max="14089" width="7.42578125" style="44" customWidth="1"/>
    <col min="14090" max="14096" width="9.7109375" style="44" customWidth="1"/>
    <col min="14097" max="14336" width="9.140625" style="44"/>
    <col min="14337" max="14337" width="35.5703125" style="44" customWidth="1"/>
    <col min="14338" max="14339" width="7.42578125" style="44" customWidth="1"/>
    <col min="14340" max="14340" width="8.28515625" style="44" customWidth="1"/>
    <col min="14341" max="14341" width="7.42578125" style="44" customWidth="1"/>
    <col min="14342" max="14342" width="7.7109375" style="44" customWidth="1"/>
    <col min="14343" max="14343" width="8.140625" style="44" customWidth="1"/>
    <col min="14344" max="14344" width="7.5703125" style="44" customWidth="1"/>
    <col min="14345" max="14345" width="7.42578125" style="44" customWidth="1"/>
    <col min="14346" max="14352" width="9.7109375" style="44" customWidth="1"/>
    <col min="14353" max="14592" width="9.140625" style="44"/>
    <col min="14593" max="14593" width="35.5703125" style="44" customWidth="1"/>
    <col min="14594" max="14595" width="7.42578125" style="44" customWidth="1"/>
    <col min="14596" max="14596" width="8.28515625" style="44" customWidth="1"/>
    <col min="14597" max="14597" width="7.42578125" style="44" customWidth="1"/>
    <col min="14598" max="14598" width="7.7109375" style="44" customWidth="1"/>
    <col min="14599" max="14599" width="8.140625" style="44" customWidth="1"/>
    <col min="14600" max="14600" width="7.5703125" style="44" customWidth="1"/>
    <col min="14601" max="14601" width="7.42578125" style="44" customWidth="1"/>
    <col min="14602" max="14608" width="9.7109375" style="44" customWidth="1"/>
    <col min="14609" max="14848" width="9.140625" style="44"/>
    <col min="14849" max="14849" width="35.5703125" style="44" customWidth="1"/>
    <col min="14850" max="14851" width="7.42578125" style="44" customWidth="1"/>
    <col min="14852" max="14852" width="8.28515625" style="44" customWidth="1"/>
    <col min="14853" max="14853" width="7.42578125" style="44" customWidth="1"/>
    <col min="14854" max="14854" width="7.7109375" style="44" customWidth="1"/>
    <col min="14855" max="14855" width="8.140625" style="44" customWidth="1"/>
    <col min="14856" max="14856" width="7.5703125" style="44" customWidth="1"/>
    <col min="14857" max="14857" width="7.42578125" style="44" customWidth="1"/>
    <col min="14858" max="14864" width="9.7109375" style="44" customWidth="1"/>
    <col min="14865" max="15104" width="9.140625" style="44"/>
    <col min="15105" max="15105" width="35.5703125" style="44" customWidth="1"/>
    <col min="15106" max="15107" width="7.42578125" style="44" customWidth="1"/>
    <col min="15108" max="15108" width="8.28515625" style="44" customWidth="1"/>
    <col min="15109" max="15109" width="7.42578125" style="44" customWidth="1"/>
    <col min="15110" max="15110" width="7.7109375" style="44" customWidth="1"/>
    <col min="15111" max="15111" width="8.140625" style="44" customWidth="1"/>
    <col min="15112" max="15112" width="7.5703125" style="44" customWidth="1"/>
    <col min="15113" max="15113" width="7.42578125" style="44" customWidth="1"/>
    <col min="15114" max="15120" width="9.7109375" style="44" customWidth="1"/>
    <col min="15121" max="15360" width="9.140625" style="44"/>
    <col min="15361" max="15361" width="35.5703125" style="44" customWidth="1"/>
    <col min="15362" max="15363" width="7.42578125" style="44" customWidth="1"/>
    <col min="15364" max="15364" width="8.28515625" style="44" customWidth="1"/>
    <col min="15365" max="15365" width="7.42578125" style="44" customWidth="1"/>
    <col min="15366" max="15366" width="7.7109375" style="44" customWidth="1"/>
    <col min="15367" max="15367" width="8.140625" style="44" customWidth="1"/>
    <col min="15368" max="15368" width="7.5703125" style="44" customWidth="1"/>
    <col min="15369" max="15369" width="7.42578125" style="44" customWidth="1"/>
    <col min="15370" max="15376" width="9.7109375" style="44" customWidth="1"/>
    <col min="15377" max="15616" width="9.140625" style="44"/>
    <col min="15617" max="15617" width="35.5703125" style="44" customWidth="1"/>
    <col min="15618" max="15619" width="7.42578125" style="44" customWidth="1"/>
    <col min="15620" max="15620" width="8.28515625" style="44" customWidth="1"/>
    <col min="15621" max="15621" width="7.42578125" style="44" customWidth="1"/>
    <col min="15622" max="15622" width="7.7109375" style="44" customWidth="1"/>
    <col min="15623" max="15623" width="8.140625" style="44" customWidth="1"/>
    <col min="15624" max="15624" width="7.5703125" style="44" customWidth="1"/>
    <col min="15625" max="15625" width="7.42578125" style="44" customWidth="1"/>
    <col min="15626" max="15632" width="9.7109375" style="44" customWidth="1"/>
    <col min="15633" max="15872" width="9.140625" style="44"/>
    <col min="15873" max="15873" width="35.5703125" style="44" customWidth="1"/>
    <col min="15874" max="15875" width="7.42578125" style="44" customWidth="1"/>
    <col min="15876" max="15876" width="8.28515625" style="44" customWidth="1"/>
    <col min="15877" max="15877" width="7.42578125" style="44" customWidth="1"/>
    <col min="15878" max="15878" width="7.7109375" style="44" customWidth="1"/>
    <col min="15879" max="15879" width="8.140625" style="44" customWidth="1"/>
    <col min="15880" max="15880" width="7.5703125" style="44" customWidth="1"/>
    <col min="15881" max="15881" width="7.42578125" style="44" customWidth="1"/>
    <col min="15882" max="15888" width="9.7109375" style="44" customWidth="1"/>
    <col min="15889" max="16128" width="9.140625" style="44"/>
    <col min="16129" max="16129" width="35.5703125" style="44" customWidth="1"/>
    <col min="16130" max="16131" width="7.42578125" style="44" customWidth="1"/>
    <col min="16132" max="16132" width="8.28515625" style="44" customWidth="1"/>
    <col min="16133" max="16133" width="7.42578125" style="44" customWidth="1"/>
    <col min="16134" max="16134" width="7.7109375" style="44" customWidth="1"/>
    <col min="16135" max="16135" width="8.140625" style="44" customWidth="1"/>
    <col min="16136" max="16136" width="7.5703125" style="44" customWidth="1"/>
    <col min="16137" max="16137" width="7.42578125" style="44" customWidth="1"/>
    <col min="16138" max="16144" width="9.7109375" style="44" customWidth="1"/>
    <col min="16145" max="16384" width="9.140625" style="44"/>
  </cols>
  <sheetData>
    <row r="1" spans="1:31" s="7" customFormat="1" ht="18.75">
      <c r="A1" s="1"/>
      <c r="B1" s="2"/>
      <c r="C1" s="2"/>
      <c r="D1" s="56" t="s">
        <v>40</v>
      </c>
      <c r="E1" s="56"/>
      <c r="F1" s="56"/>
      <c r="G1" s="56"/>
      <c r="H1" s="56"/>
      <c r="I1" s="56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6"/>
      <c r="AD1" s="6"/>
      <c r="AE1" s="6"/>
    </row>
    <row r="2" spans="1:31" s="7" customFormat="1" ht="18.75">
      <c r="A2" s="1"/>
      <c r="B2" s="2"/>
      <c r="C2" s="2"/>
      <c r="D2" s="57" t="s">
        <v>41</v>
      </c>
      <c r="E2" s="57"/>
      <c r="F2" s="57"/>
      <c r="G2" s="57"/>
      <c r="H2" s="57"/>
      <c r="I2" s="57"/>
      <c r="J2" s="4"/>
      <c r="K2" s="4"/>
      <c r="L2" s="4"/>
      <c r="M2" s="4"/>
      <c r="N2" s="4"/>
      <c r="O2" s="4"/>
      <c r="P2" s="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  <c r="AD2" s="6"/>
      <c r="AE2" s="6"/>
    </row>
    <row r="3" spans="1:31" s="7" customFormat="1" ht="18.75">
      <c r="A3" s="1"/>
      <c r="B3" s="2"/>
      <c r="C3" s="2"/>
      <c r="D3" s="57" t="s">
        <v>42</v>
      </c>
      <c r="E3" s="57"/>
      <c r="F3" s="57"/>
      <c r="G3" s="57"/>
      <c r="H3" s="57"/>
      <c r="I3" s="57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6"/>
      <c r="AD3" s="6"/>
      <c r="AE3" s="6"/>
    </row>
    <row r="4" spans="1:31" s="7" customFormat="1" ht="18.75">
      <c r="A4" s="1"/>
      <c r="B4" s="2"/>
      <c r="C4" s="2"/>
      <c r="D4" s="57" t="s">
        <v>43</v>
      </c>
      <c r="E4" s="57"/>
      <c r="F4" s="57"/>
      <c r="G4" s="57"/>
      <c r="H4" s="57"/>
      <c r="I4" s="57"/>
      <c r="J4" s="4"/>
      <c r="K4" s="4"/>
      <c r="L4" s="4"/>
      <c r="M4" s="4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6"/>
      <c r="AE4" s="6"/>
    </row>
    <row r="5" spans="1:31" s="7" customFormat="1" ht="18.75">
      <c r="A5" s="1"/>
      <c r="B5" s="2"/>
      <c r="C5" s="2"/>
      <c r="D5" s="57" t="s">
        <v>44</v>
      </c>
      <c r="E5" s="57"/>
      <c r="F5" s="57"/>
      <c r="G5" s="57"/>
      <c r="H5" s="57"/>
      <c r="I5" s="57"/>
      <c r="J5" s="4"/>
      <c r="K5" s="4"/>
      <c r="L5" s="4"/>
      <c r="M5" s="4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"/>
      <c r="AD5" s="6"/>
      <c r="AE5" s="6"/>
    </row>
    <row r="6" spans="1:31" s="7" customFormat="1" ht="15.75">
      <c r="A6" s="1"/>
      <c r="B6" s="2"/>
      <c r="C6" s="2"/>
      <c r="D6" s="2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6"/>
      <c r="AD6" s="6"/>
      <c r="AE6" s="6"/>
    </row>
    <row r="7" spans="1:31" s="7" customFormat="1" ht="15.75">
      <c r="A7" s="1"/>
      <c r="B7" s="2"/>
      <c r="C7" s="2"/>
      <c r="D7" s="2"/>
      <c r="E7" s="3"/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6"/>
      <c r="AD7" s="6"/>
      <c r="AE7" s="6"/>
    </row>
    <row r="8" spans="1:31" s="7" customFormat="1" ht="15.75">
      <c r="A8" s="58" t="s">
        <v>45</v>
      </c>
      <c r="B8" s="54"/>
      <c r="C8" s="54"/>
      <c r="D8" s="54"/>
      <c r="E8" s="55"/>
      <c r="F8" s="55"/>
      <c r="G8" s="55"/>
      <c r="H8" s="55"/>
      <c r="I8" s="55"/>
      <c r="J8" s="4"/>
      <c r="K8" s="4"/>
      <c r="L8" s="4"/>
      <c r="M8" s="4"/>
      <c r="N8" s="4"/>
      <c r="O8" s="4"/>
      <c r="P8" s="4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6"/>
      <c r="AD8" s="6"/>
      <c r="AE8" s="6"/>
    </row>
    <row r="9" spans="1:31" s="7" customFormat="1" ht="18.75">
      <c r="A9" s="59" t="s">
        <v>46</v>
      </c>
      <c r="B9" s="59"/>
      <c r="C9" s="59"/>
      <c r="D9" s="59"/>
      <c r="E9" s="59"/>
      <c r="F9" s="59"/>
      <c r="G9" s="59"/>
      <c r="H9" s="59"/>
      <c r="I9" s="60"/>
      <c r="J9" s="4"/>
      <c r="K9" s="4"/>
      <c r="L9" s="4"/>
      <c r="M9" s="4"/>
      <c r="N9" s="4"/>
      <c r="O9" s="4"/>
      <c r="P9" s="4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"/>
      <c r="AD9" s="6"/>
      <c r="AE9" s="6"/>
    </row>
    <row r="10" spans="1:31" s="7" customFormat="1" ht="18.75">
      <c r="A10" s="59" t="s">
        <v>47</v>
      </c>
      <c r="B10" s="59"/>
      <c r="C10" s="59"/>
      <c r="D10" s="59"/>
      <c r="E10" s="59"/>
      <c r="F10" s="59"/>
      <c r="G10" s="59"/>
      <c r="H10" s="59"/>
      <c r="I10" s="59"/>
      <c r="J10" s="4"/>
      <c r="K10" s="4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6"/>
      <c r="AD10" s="6"/>
      <c r="AE10" s="6"/>
    </row>
    <row r="11" spans="1:31" s="7" customFormat="1" ht="18.75">
      <c r="A11" s="59" t="s">
        <v>48</v>
      </c>
      <c r="B11" s="59"/>
      <c r="C11" s="59"/>
      <c r="D11" s="59"/>
      <c r="E11" s="59"/>
      <c r="F11" s="59"/>
      <c r="G11" s="59"/>
      <c r="H11" s="59"/>
      <c r="I11" s="59"/>
      <c r="J11" s="4"/>
      <c r="K11" s="4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6"/>
      <c r="AD11" s="6"/>
      <c r="AE11" s="6"/>
    </row>
    <row r="12" spans="1:31" s="7" customFormat="1" ht="15.75">
      <c r="A12" s="8"/>
      <c r="B12" s="9"/>
      <c r="C12" s="9"/>
      <c r="D12" s="9"/>
      <c r="E12" s="9"/>
      <c r="F12" s="9"/>
      <c r="G12" s="9"/>
      <c r="H12" s="9"/>
      <c r="I12" s="9"/>
      <c r="J12" s="4"/>
      <c r="K12" s="4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6"/>
      <c r="AD12" s="6"/>
      <c r="AE12" s="6"/>
    </row>
    <row r="13" spans="1:31" s="7" customFormat="1" ht="20.25" customHeight="1" thickBot="1">
      <c r="A13" s="10"/>
      <c r="B13" s="11"/>
      <c r="C13" s="11"/>
      <c r="D13" s="11"/>
      <c r="E13" s="11"/>
      <c r="F13" s="11"/>
      <c r="G13" s="11"/>
      <c r="H13" s="11"/>
      <c r="I13" s="11"/>
      <c r="J13" s="4"/>
      <c r="K13" s="4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6"/>
      <c r="AD13" s="6"/>
      <c r="AE13" s="6"/>
    </row>
    <row r="14" spans="1:31" s="20" customFormat="1" ht="36">
      <c r="A14" s="12" t="s">
        <v>0</v>
      </c>
      <c r="B14" s="13" t="s">
        <v>1</v>
      </c>
      <c r="C14" s="13" t="s">
        <v>1</v>
      </c>
      <c r="D14" s="14" t="s">
        <v>2</v>
      </c>
      <c r="E14" s="66" t="s">
        <v>3</v>
      </c>
      <c r="F14" s="67"/>
      <c r="G14" s="68"/>
      <c r="H14" s="15" t="s">
        <v>4</v>
      </c>
      <c r="I14" s="16" t="s">
        <v>5</v>
      </c>
      <c r="J14" s="17"/>
      <c r="K14" s="18"/>
      <c r="L14" s="18"/>
      <c r="M14" s="18"/>
      <c r="N14" s="18"/>
      <c r="O14" s="18"/>
      <c r="P14" s="18"/>
      <c r="Q14" s="19"/>
      <c r="R14" s="19"/>
      <c r="S14" s="19"/>
      <c r="T14" s="19"/>
      <c r="U14" s="19"/>
    </row>
    <row r="15" spans="1:31" s="20" customFormat="1" ht="15.75" thickBot="1">
      <c r="A15" s="21"/>
      <c r="B15" s="22">
        <v>2021</v>
      </c>
      <c r="C15" s="22">
        <v>2022</v>
      </c>
      <c r="D15" s="22">
        <v>2023</v>
      </c>
      <c r="E15" s="22">
        <v>2024</v>
      </c>
      <c r="F15" s="23">
        <v>2025</v>
      </c>
      <c r="G15" s="23">
        <v>2026</v>
      </c>
      <c r="H15" s="24"/>
      <c r="I15" s="25"/>
      <c r="J15" s="18"/>
      <c r="K15" s="18"/>
      <c r="L15" s="18"/>
      <c r="M15" s="18"/>
      <c r="N15" s="18"/>
      <c r="O15" s="18"/>
      <c r="P15" s="18"/>
      <c r="Q15" s="19"/>
      <c r="R15" s="19"/>
      <c r="S15" s="19"/>
      <c r="T15" s="19"/>
      <c r="U15" s="19"/>
    </row>
    <row r="16" spans="1:31" s="31" customFormat="1" ht="39.75" customHeight="1">
      <c r="A16" s="26" t="s">
        <v>6</v>
      </c>
      <c r="B16" s="27">
        <f>[1]пром_полн.!B18</f>
        <v>49657.226000000002</v>
      </c>
      <c r="C16" s="27">
        <f>[1]пром_полн.!C18</f>
        <v>52813.302000000003</v>
      </c>
      <c r="D16" s="27">
        <f>[1]пром_полн.!D18</f>
        <v>56632.9</v>
      </c>
      <c r="E16" s="27">
        <f>[1]пром_полн.!E18</f>
        <v>60128.3</v>
      </c>
      <c r="F16" s="27">
        <f>[1]пром_полн.!F18</f>
        <v>63406.1</v>
      </c>
      <c r="G16" s="27">
        <f>[1]пром_полн.!G18</f>
        <v>67093.8</v>
      </c>
      <c r="H16" s="28">
        <f>E16/C16*100</f>
        <v>113.85067345344171</v>
      </c>
      <c r="I16" s="28">
        <f>G16/C16*100</f>
        <v>127.03958559531081</v>
      </c>
      <c r="J16" s="29"/>
      <c r="K16" s="30"/>
      <c r="L16" s="30"/>
      <c r="M16" s="30"/>
      <c r="N16" s="30"/>
      <c r="O16" s="30"/>
      <c r="P16" s="30"/>
    </row>
    <row r="17" spans="1:16" s="31" customFormat="1" ht="12.75">
      <c r="A17" s="32" t="s">
        <v>7</v>
      </c>
      <c r="B17" s="33" t="s">
        <v>8</v>
      </c>
      <c r="C17" s="34">
        <f>C16/B16*100</f>
        <v>106.35572353558373</v>
      </c>
      <c r="D17" s="34">
        <f t="shared" ref="D17" si="0">D16/C16*100</f>
        <v>107.23226508352006</v>
      </c>
      <c r="E17" s="34">
        <f>E16/D16*100</f>
        <v>106.17203074537946</v>
      </c>
      <c r="F17" s="34">
        <f>F16/E16*100</f>
        <v>105.45134321110025</v>
      </c>
      <c r="G17" s="34">
        <f>G16/F16*100</f>
        <v>105.81600193041365</v>
      </c>
      <c r="H17" s="35"/>
      <c r="I17" s="35"/>
      <c r="J17" s="30"/>
      <c r="K17" s="30"/>
      <c r="L17" s="30"/>
      <c r="M17" s="30"/>
      <c r="N17" s="30"/>
      <c r="O17" s="30"/>
      <c r="P17" s="30"/>
    </row>
    <row r="18" spans="1:16" s="31" customFormat="1" ht="12.75">
      <c r="A18" s="36" t="s">
        <v>9</v>
      </c>
      <c r="B18" s="33"/>
      <c r="C18" s="34"/>
      <c r="D18" s="34"/>
      <c r="E18" s="34"/>
      <c r="F18" s="27"/>
      <c r="G18" s="27"/>
      <c r="H18" s="35"/>
      <c r="I18" s="35"/>
      <c r="J18" s="30"/>
      <c r="K18" s="30"/>
      <c r="L18" s="30"/>
      <c r="M18" s="30"/>
      <c r="N18" s="30"/>
      <c r="O18" s="30"/>
      <c r="P18" s="30"/>
    </row>
    <row r="19" spans="1:16" s="31" customFormat="1" ht="12.75">
      <c r="A19" s="37" t="s">
        <v>10</v>
      </c>
      <c r="B19" s="33">
        <f>[1]пром_крупн!B18</f>
        <v>49328.696299999996</v>
      </c>
      <c r="C19" s="33">
        <f>[1]пром_крупн!C18</f>
        <v>52577.688000000002</v>
      </c>
      <c r="D19" s="33">
        <f>[1]пром_крупн!D18</f>
        <v>56350.22</v>
      </c>
      <c r="E19" s="33">
        <f>[1]пром_крупн!E18</f>
        <v>59835.780000000013</v>
      </c>
      <c r="F19" s="33">
        <f>[1]пром_крупн!F18</f>
        <v>63090.543000000005</v>
      </c>
      <c r="G19" s="33">
        <f>[1]пром_крупн!G18</f>
        <v>66759.536999999997</v>
      </c>
      <c r="H19" s="28">
        <f>E19/C19*100</f>
        <v>113.80450962393023</v>
      </c>
      <c r="I19" s="28">
        <f>G19/C19*100</f>
        <v>126.97313164473871</v>
      </c>
      <c r="J19" s="30"/>
      <c r="K19" s="30"/>
      <c r="L19" s="30"/>
      <c r="M19" s="30"/>
      <c r="N19" s="30"/>
      <c r="O19" s="30"/>
      <c r="P19" s="30"/>
    </row>
    <row r="20" spans="1:16" s="31" customFormat="1" ht="12.75">
      <c r="A20" s="32" t="s">
        <v>7</v>
      </c>
      <c r="B20" s="33" t="s">
        <v>8</v>
      </c>
      <c r="C20" s="34">
        <f>C19/B19*100</f>
        <v>106.58641306926251</v>
      </c>
      <c r="D20" s="34">
        <f>D19/C19*100</f>
        <v>107.17515764481693</v>
      </c>
      <c r="E20" s="34">
        <f>E19/D19*100</f>
        <v>106.18553042028942</v>
      </c>
      <c r="F20" s="27">
        <f>F19/E19*100</f>
        <v>105.43949289204551</v>
      </c>
      <c r="G20" s="27">
        <f>G19/F19*100</f>
        <v>105.81544210199615</v>
      </c>
      <c r="H20" s="35"/>
      <c r="I20" s="35"/>
      <c r="J20" s="30"/>
      <c r="K20" s="30"/>
      <c r="L20" s="30"/>
      <c r="M20" s="30"/>
      <c r="N20" s="30"/>
      <c r="O20" s="30"/>
      <c r="P20" s="30"/>
    </row>
    <row r="21" spans="1:16" s="31" customFormat="1" ht="27" customHeight="1">
      <c r="A21" s="38" t="s">
        <v>11</v>
      </c>
      <c r="B21" s="27">
        <f>[1]село!B18</f>
        <v>23909.303</v>
      </c>
      <c r="C21" s="27">
        <f>[1]село!C18</f>
        <v>25348.339</v>
      </c>
      <c r="D21" s="27">
        <f>[1]село!D18</f>
        <v>22741.936460829274</v>
      </c>
      <c r="E21" s="27">
        <f>[1]село!E18</f>
        <v>25343.754520053524</v>
      </c>
      <c r="F21" s="27">
        <f>[1]село!F18</f>
        <v>27324.280712280088</v>
      </c>
      <c r="G21" s="27">
        <f>[1]село!G18</f>
        <v>29616.39460363043</v>
      </c>
      <c r="H21" s="28">
        <f>E21/C21*100</f>
        <v>99.981914081445439</v>
      </c>
      <c r="I21" s="28">
        <f>G21/C21*100</f>
        <v>116.83761450259298</v>
      </c>
      <c r="J21" s="30"/>
      <c r="K21" s="30"/>
      <c r="L21" s="30"/>
      <c r="M21" s="30"/>
      <c r="N21" s="30"/>
      <c r="O21" s="30"/>
      <c r="P21" s="30"/>
    </row>
    <row r="22" spans="1:16" s="31" customFormat="1" ht="12.75">
      <c r="A22" s="32" t="s">
        <v>12</v>
      </c>
      <c r="B22" s="27">
        <f>[1]село_сопост!B18</f>
        <v>116.55780800788283</v>
      </c>
      <c r="C22" s="27">
        <f>[1]село_сопост!C18</f>
        <v>106.94035218827142</v>
      </c>
      <c r="D22" s="27">
        <f>[1]село_сопост!D18</f>
        <v>89.588499626692268</v>
      </c>
      <c r="E22" s="27">
        <f>[1]село_сопост!E18</f>
        <v>104.41551769978894</v>
      </c>
      <c r="F22" s="27">
        <f>[1]село_сопост!F18</f>
        <v>102.88238723068118</v>
      </c>
      <c r="G22" s="27">
        <f>[1]село_сопост!G18</f>
        <v>104.08759980528266</v>
      </c>
      <c r="H22" s="28">
        <f>D22*E22/100</f>
        <v>93.544295684684201</v>
      </c>
      <c r="I22" s="28">
        <f>D22*E22*F22*G22/1000000</f>
        <v>100.17453528143248</v>
      </c>
      <c r="J22" s="30"/>
      <c r="K22" s="30"/>
      <c r="L22" s="30"/>
      <c r="M22" s="30"/>
      <c r="N22" s="30"/>
      <c r="O22" s="30"/>
      <c r="P22" s="30"/>
    </row>
    <row r="23" spans="1:16" s="31" customFormat="1" ht="26.25" customHeight="1">
      <c r="A23" s="38" t="s">
        <v>13</v>
      </c>
      <c r="B23" s="27">
        <f>[1]трансп_полн!B18</f>
        <v>2226.4180000000001</v>
      </c>
      <c r="C23" s="27">
        <f>[1]трансп_полн!C18</f>
        <v>1799.6385</v>
      </c>
      <c r="D23" s="27">
        <f>[1]трансп_полн!D18</f>
        <v>1564.2650000000001</v>
      </c>
      <c r="E23" s="27">
        <f>[1]трансп_полн!E18</f>
        <v>1678.471</v>
      </c>
      <c r="F23" s="27">
        <f>[1]трансп_полн!F18</f>
        <v>1802.587</v>
      </c>
      <c r="G23" s="27">
        <f>[1]трансп_полн!G18</f>
        <v>1939.5150000000001</v>
      </c>
      <c r="H23" s="28">
        <f>E23/C23*100</f>
        <v>93.267120035496021</v>
      </c>
      <c r="I23" s="28">
        <f>G23/C23*100</f>
        <v>107.77247763925921</v>
      </c>
      <c r="J23" s="30"/>
      <c r="K23" s="30"/>
      <c r="L23" s="30"/>
      <c r="M23" s="30"/>
      <c r="N23" s="30"/>
      <c r="O23" s="30"/>
      <c r="P23" s="30"/>
    </row>
    <row r="24" spans="1:16" s="31" customFormat="1" ht="12.75">
      <c r="A24" s="32" t="s">
        <v>14</v>
      </c>
      <c r="B24" s="33" t="s">
        <v>8</v>
      </c>
      <c r="C24" s="34">
        <f>C23/B23*100</f>
        <v>80.831115271256337</v>
      </c>
      <c r="D24" s="34">
        <f>D23/C23*100</f>
        <v>86.921067758886025</v>
      </c>
      <c r="E24" s="34">
        <f>E23/D23*100</f>
        <v>107.300936861721</v>
      </c>
      <c r="F24" s="27">
        <f>F23/E23*100</f>
        <v>107.39458709742378</v>
      </c>
      <c r="G24" s="27">
        <f>G23/F23*100</f>
        <v>107.59619369273162</v>
      </c>
      <c r="H24" s="35"/>
      <c r="I24" s="35"/>
      <c r="J24" s="30"/>
      <c r="K24" s="30"/>
      <c r="L24" s="30"/>
      <c r="M24" s="30"/>
      <c r="N24" s="30"/>
      <c r="O24" s="30"/>
      <c r="P24" s="30"/>
    </row>
    <row r="25" spans="1:16" s="31" customFormat="1" ht="12.75">
      <c r="A25" s="36" t="s">
        <v>9</v>
      </c>
      <c r="B25" s="33"/>
      <c r="C25" s="34"/>
      <c r="D25" s="34"/>
      <c r="E25" s="34"/>
      <c r="F25" s="27"/>
      <c r="G25" s="27"/>
      <c r="H25" s="35"/>
      <c r="I25" s="35"/>
      <c r="J25" s="30"/>
      <c r="K25" s="30"/>
      <c r="L25" s="30"/>
      <c r="M25" s="30"/>
      <c r="N25" s="30"/>
      <c r="O25" s="30"/>
      <c r="P25" s="30"/>
    </row>
    <row r="26" spans="1:16" s="31" customFormat="1" ht="12.75">
      <c r="A26" s="37" t="s">
        <v>15</v>
      </c>
      <c r="B26" s="33">
        <f>[1]трансп_крупн!B18</f>
        <v>2051.518</v>
      </c>
      <c r="C26" s="33">
        <f>[1]трансп_крупн!C18</f>
        <v>1605.0385000000001</v>
      </c>
      <c r="D26" s="33">
        <f>[1]трансп_крупн!D18</f>
        <v>1352.5650000000001</v>
      </c>
      <c r="E26" s="33">
        <f>[1]трансп_крупн!E18</f>
        <v>1451.271</v>
      </c>
      <c r="F26" s="33">
        <f>[1]трансп_крупн!F18</f>
        <v>1558.6869999999999</v>
      </c>
      <c r="G26" s="33">
        <f>[1]трансп_крупн!G18</f>
        <v>1677.0150000000001</v>
      </c>
      <c r="H26" s="28">
        <f>E26/C26*100</f>
        <v>90.419700212798631</v>
      </c>
      <c r="I26" s="28">
        <f>G26/C26*100</f>
        <v>104.48440956400735</v>
      </c>
      <c r="J26" s="30"/>
      <c r="K26" s="30"/>
      <c r="L26" s="30"/>
      <c r="M26" s="30"/>
      <c r="N26" s="30"/>
      <c r="O26" s="30"/>
      <c r="P26" s="30"/>
    </row>
    <row r="27" spans="1:16" s="31" customFormat="1" ht="12.75">
      <c r="A27" s="32" t="s">
        <v>16</v>
      </c>
      <c r="B27" s="33" t="s">
        <v>8</v>
      </c>
      <c r="C27" s="34">
        <f>C26/B26*100</f>
        <v>78.23662770689802</v>
      </c>
      <c r="D27" s="34">
        <f>D26/C26*100</f>
        <v>84.269941188326641</v>
      </c>
      <c r="E27" s="34">
        <f>E26/D26*100</f>
        <v>107.29768994466069</v>
      </c>
      <c r="F27" s="27">
        <f>F26/E26*100</f>
        <v>107.40151219172711</v>
      </c>
      <c r="G27" s="27">
        <f>G26/F26*100</f>
        <v>107.59151773255311</v>
      </c>
      <c r="H27" s="35"/>
      <c r="I27" s="35"/>
      <c r="J27" s="30"/>
      <c r="K27" s="30"/>
      <c r="L27" s="30"/>
      <c r="M27" s="30"/>
      <c r="N27" s="30"/>
      <c r="O27" s="30"/>
      <c r="P27" s="30"/>
    </row>
    <row r="28" spans="1:16" s="31" customFormat="1" ht="27" customHeight="1">
      <c r="A28" s="38" t="s">
        <v>17</v>
      </c>
      <c r="B28" s="27">
        <f>[1]розница_полн!B18</f>
        <v>8126.8</v>
      </c>
      <c r="C28" s="27">
        <f>[1]розница_полн!C18</f>
        <v>9288.2999999999993</v>
      </c>
      <c r="D28" s="27">
        <f>[1]розница_полн!D18</f>
        <v>10571.9</v>
      </c>
      <c r="E28" s="27">
        <f>[1]розница_полн!E18</f>
        <v>11555.7</v>
      </c>
      <c r="F28" s="27">
        <f>[1]розница_полн!F18</f>
        <v>12582.9</v>
      </c>
      <c r="G28" s="27">
        <f>[1]розница_полн!G18</f>
        <v>13740.6</v>
      </c>
      <c r="H28" s="28">
        <f>E28/C28*100</f>
        <v>124.41135622234425</v>
      </c>
      <c r="I28" s="28">
        <f>G28/C28*100</f>
        <v>147.93449823972097</v>
      </c>
      <c r="J28" s="30"/>
      <c r="K28" s="30"/>
      <c r="L28" s="30"/>
      <c r="M28" s="30"/>
      <c r="N28" s="30"/>
      <c r="O28" s="30"/>
      <c r="P28" s="30"/>
    </row>
    <row r="29" spans="1:16" s="31" customFormat="1" ht="12.75">
      <c r="A29" s="32" t="s">
        <v>12</v>
      </c>
      <c r="B29" s="27">
        <f>[1]розница_полн_сопост!B18</f>
        <v>116.4</v>
      </c>
      <c r="C29" s="27">
        <f>[1]розница_полн_сопост!C18</f>
        <v>100.3</v>
      </c>
      <c r="D29" s="27">
        <f>[1]розница_полн_сопост!D18</f>
        <v>108.4</v>
      </c>
      <c r="E29" s="27">
        <f>[1]розница_полн_сопост!E18</f>
        <v>104.2</v>
      </c>
      <c r="F29" s="27">
        <f>[1]розница_полн_сопост!F18</f>
        <v>104.4</v>
      </c>
      <c r="G29" s="27">
        <f>[1]розница_полн_сопост!G18</f>
        <v>105</v>
      </c>
      <c r="H29" s="28">
        <f>D29*E29/100</f>
        <v>112.95280000000001</v>
      </c>
      <c r="I29" s="28">
        <f>D29*E29*F29*G29/1000000</f>
        <v>123.81885936000002</v>
      </c>
      <c r="J29" s="30"/>
      <c r="K29" s="30"/>
      <c r="L29" s="30"/>
      <c r="M29" s="30"/>
      <c r="N29" s="30"/>
      <c r="O29" s="30"/>
      <c r="P29" s="30"/>
    </row>
    <row r="30" spans="1:16" s="31" customFormat="1" ht="12.75">
      <c r="A30" s="36" t="s">
        <v>9</v>
      </c>
      <c r="B30" s="27"/>
      <c r="C30" s="34"/>
      <c r="D30" s="34"/>
      <c r="E30" s="34"/>
      <c r="F30" s="27"/>
      <c r="G30" s="27"/>
      <c r="H30" s="28"/>
      <c r="I30" s="28"/>
      <c r="J30" s="30"/>
      <c r="K30" s="30"/>
      <c r="L30" s="30"/>
      <c r="M30" s="30"/>
      <c r="N30" s="30"/>
      <c r="O30" s="30"/>
      <c r="P30" s="30"/>
    </row>
    <row r="31" spans="1:16" s="31" customFormat="1" ht="12.75">
      <c r="A31" s="37" t="s">
        <v>18</v>
      </c>
      <c r="B31" s="27">
        <f>[1]розница_крупн!B18</f>
        <v>4602.8050000000003</v>
      </c>
      <c r="C31" s="27">
        <f>[1]розница_крупн!C18</f>
        <v>5236.4459999999999</v>
      </c>
      <c r="D31" s="27">
        <f>[1]розница_крупн!D18</f>
        <v>5943.6280322999992</v>
      </c>
      <c r="E31" s="27">
        <f>[1]розница_крупн!E18</f>
        <v>6484.2604381180072</v>
      </c>
      <c r="F31" s="27">
        <f>[1]розница_крупн!F18</f>
        <v>7040.3700660723207</v>
      </c>
      <c r="G31" s="27">
        <f>[1]розница_крупн!G18</f>
        <v>7658.7961726761132</v>
      </c>
      <c r="H31" s="28">
        <f>E31/C31*100</f>
        <v>123.82941479999998</v>
      </c>
      <c r="I31" s="28">
        <f>G31/C31*100</f>
        <v>146.25943192531946</v>
      </c>
      <c r="J31" s="30"/>
      <c r="K31" s="30"/>
      <c r="L31" s="30"/>
      <c r="M31" s="30"/>
      <c r="N31" s="30"/>
      <c r="O31" s="30"/>
      <c r="P31" s="30"/>
    </row>
    <row r="32" spans="1:16" s="31" customFormat="1" ht="12.75">
      <c r="A32" s="32" t="s">
        <v>12</v>
      </c>
      <c r="B32" s="27">
        <f>[1]розница_крупн_сопост!B18</f>
        <v>116.1</v>
      </c>
      <c r="C32" s="27">
        <f>[1]розница_крупн_сопост!C18</f>
        <v>99.8</v>
      </c>
      <c r="D32" s="27">
        <f>[1]розница_крупн_сопост!D18</f>
        <v>108.1</v>
      </c>
      <c r="E32" s="27">
        <f>[1]розница_крупн_сопост!E18</f>
        <v>104</v>
      </c>
      <c r="F32" s="27">
        <f>[1]розница_крупн_сопост!F18</f>
        <v>104.1</v>
      </c>
      <c r="G32" s="27">
        <f>[1]розница_крупн_сопост!G18</f>
        <v>104.6</v>
      </c>
      <c r="H32" s="28">
        <f>D32*E32/100</f>
        <v>112.42399999999999</v>
      </c>
      <c r="I32" s="28">
        <f>D32*E32*F32*G32/1000000</f>
        <v>122.41691966399998</v>
      </c>
      <c r="J32" s="30"/>
      <c r="K32" s="30"/>
      <c r="L32" s="30"/>
      <c r="M32" s="30"/>
      <c r="N32" s="30"/>
      <c r="O32" s="30"/>
      <c r="P32" s="30"/>
    </row>
    <row r="33" spans="1:16" s="31" customFormat="1" ht="27.75" customHeight="1">
      <c r="A33" s="38" t="s">
        <v>19</v>
      </c>
      <c r="B33" s="27">
        <f>[1]общеп_полн!B18</f>
        <v>128</v>
      </c>
      <c r="C33" s="27">
        <f>[1]общеп_полн!C18</f>
        <v>157.6</v>
      </c>
      <c r="D33" s="27">
        <f>[1]общеп_полн!D18</f>
        <v>180</v>
      </c>
      <c r="E33" s="27">
        <f>[1]общеп_полн!E18</f>
        <v>190.9</v>
      </c>
      <c r="F33" s="27">
        <f>[1]общеп_полн!F18</f>
        <v>203.3</v>
      </c>
      <c r="G33" s="27">
        <f>[1]общеп_полн!G18</f>
        <v>217.4</v>
      </c>
      <c r="H33" s="28">
        <f>E33/C33*100</f>
        <v>121.1294416243655</v>
      </c>
      <c r="I33" s="28">
        <f>G33/C33*100</f>
        <v>137.94416243654823</v>
      </c>
      <c r="J33" s="30"/>
      <c r="K33" s="30"/>
      <c r="L33" s="30"/>
      <c r="M33" s="30"/>
      <c r="N33" s="30"/>
      <c r="O33" s="30"/>
      <c r="P33" s="30"/>
    </row>
    <row r="34" spans="1:16" s="31" customFormat="1" ht="12.75">
      <c r="A34" s="32" t="s">
        <v>12</v>
      </c>
      <c r="B34" s="27">
        <f>[1]общеп_полн_сопост!B18</f>
        <v>109.6</v>
      </c>
      <c r="C34" s="27">
        <f>[1]общеп_полн_сопост!C18</f>
        <v>108.9</v>
      </c>
      <c r="D34" s="27">
        <f>[1]общеп_полн_сопост!D18</f>
        <v>103</v>
      </c>
      <c r="E34" s="27">
        <f>[1]общеп_полн_сопост!E18</f>
        <v>102</v>
      </c>
      <c r="F34" s="27">
        <f>[1]общеп_полн_сопост!F18</f>
        <v>102.4</v>
      </c>
      <c r="G34" s="27">
        <f>[1]общеп_полн_сопост!G18</f>
        <v>102.8</v>
      </c>
      <c r="H34" s="28">
        <f>D34*E34/100</f>
        <v>105.06</v>
      </c>
      <c r="I34" s="28">
        <f>D34*E34*F34*G34/1000000</f>
        <v>110.59372032</v>
      </c>
      <c r="J34" s="30"/>
      <c r="K34" s="30"/>
      <c r="L34" s="30"/>
      <c r="M34" s="30"/>
      <c r="N34" s="30"/>
      <c r="O34" s="30"/>
      <c r="P34" s="30"/>
    </row>
    <row r="35" spans="1:16" s="31" customFormat="1" ht="12.75">
      <c r="A35" s="36" t="s">
        <v>9</v>
      </c>
      <c r="B35" s="27"/>
      <c r="C35" s="34"/>
      <c r="D35" s="34"/>
      <c r="E35" s="34"/>
      <c r="F35" s="27"/>
      <c r="G35" s="27"/>
      <c r="H35" s="28"/>
      <c r="I35" s="28"/>
      <c r="J35" s="30"/>
      <c r="K35" s="30"/>
      <c r="L35" s="30"/>
      <c r="M35" s="30"/>
      <c r="N35" s="30"/>
      <c r="O35" s="30"/>
      <c r="P35" s="30"/>
    </row>
    <row r="36" spans="1:16" s="31" customFormat="1" ht="12.75">
      <c r="A36" s="37" t="s">
        <v>18</v>
      </c>
      <c r="B36" s="27">
        <f>[1]общеп_крупн!B18</f>
        <v>56.35</v>
      </c>
      <c r="C36" s="27">
        <f>[1]общеп_крупн!C18</f>
        <v>61.545999999999999</v>
      </c>
      <c r="D36" s="27">
        <f>[1]общеп_крупн!D18</f>
        <v>69.619604280000004</v>
      </c>
      <c r="E36" s="27">
        <f>[1]общеп_крупн!E18</f>
        <v>73.635263054870407</v>
      </c>
      <c r="F36" s="27">
        <f>[1]общеп_крупн!F18</f>
        <v>78.112287048606532</v>
      </c>
      <c r="G36" s="27">
        <f>[1]общеп_крупн!G18</f>
        <v>83.186461215284012</v>
      </c>
      <c r="H36" s="28">
        <f>E36/C36*100</f>
        <v>119.64264624</v>
      </c>
      <c r="I36" s="28">
        <f>G36/C36*100</f>
        <v>135.16144219816724</v>
      </c>
      <c r="J36" s="30"/>
      <c r="K36" s="30"/>
      <c r="L36" s="30"/>
      <c r="M36" s="30"/>
      <c r="N36" s="30"/>
      <c r="O36" s="30"/>
      <c r="P36" s="30"/>
    </row>
    <row r="37" spans="1:16" s="31" customFormat="1" ht="12.75">
      <c r="A37" s="32" t="s">
        <v>12</v>
      </c>
      <c r="B37" s="27">
        <f>[1]общеп_крупн_сопост!B18</f>
        <v>106.5</v>
      </c>
      <c r="C37" s="27">
        <f>[1]общеп_крупн_сопост!C18</f>
        <v>96.7</v>
      </c>
      <c r="D37" s="27">
        <f>[1]общеп_крупн_сопост!D18</f>
        <v>102</v>
      </c>
      <c r="E37" s="27">
        <f>[1]общеп_крупн_сопост!E18</f>
        <v>101.7</v>
      </c>
      <c r="F37" s="27">
        <f>[1]общеп_крупн_сопост!F18</f>
        <v>102</v>
      </c>
      <c r="G37" s="27">
        <f>[1]общеп_крупн_сопост!G18</f>
        <v>102.4</v>
      </c>
      <c r="H37" s="28">
        <f>D37*E37/100</f>
        <v>103.73399999999999</v>
      </c>
      <c r="I37" s="28">
        <f>D37*E37*F37*G37/1000000</f>
        <v>108.34808832</v>
      </c>
      <c r="J37" s="30"/>
      <c r="K37" s="30"/>
      <c r="L37" s="30"/>
      <c r="M37" s="30"/>
      <c r="N37" s="30"/>
      <c r="O37" s="30"/>
      <c r="P37" s="30"/>
    </row>
    <row r="38" spans="1:16" s="31" customFormat="1" ht="51.75" customHeight="1">
      <c r="A38" s="39" t="s">
        <v>20</v>
      </c>
      <c r="B38" s="27">
        <f>'[1]инвест_полн круг'!B18</f>
        <v>2252.6350000000002</v>
      </c>
      <c r="C38" s="27">
        <f>'[1]инвест_полн круг'!C18</f>
        <v>2468.0128999999997</v>
      </c>
      <c r="D38" s="27">
        <f>'[1]инвест_полн круг'!D18</f>
        <v>2612.1999999999998</v>
      </c>
      <c r="E38" s="27">
        <f>'[1]инвест_полн круг'!E18</f>
        <v>2910.4</v>
      </c>
      <c r="F38" s="27">
        <f>'[1]инвест_полн круг'!F18</f>
        <v>3230.4</v>
      </c>
      <c r="G38" s="27">
        <f>'[1]инвест_полн круг'!G18</f>
        <v>3427.4</v>
      </c>
      <c r="H38" s="28">
        <f>E38/C38*100</f>
        <v>117.92482932321791</v>
      </c>
      <c r="I38" s="28">
        <f>G38/C38*100</f>
        <v>138.87285597251136</v>
      </c>
      <c r="J38" s="30"/>
      <c r="K38" s="30"/>
      <c r="L38" s="30"/>
      <c r="M38" s="30"/>
      <c r="N38" s="30"/>
      <c r="O38" s="30"/>
      <c r="P38" s="30"/>
    </row>
    <row r="39" spans="1:16" s="31" customFormat="1" ht="12.75">
      <c r="A39" s="32" t="s">
        <v>12</v>
      </c>
      <c r="B39" s="27">
        <f>[1]инвест_полн_сопост!B18</f>
        <v>174.65022346597138</v>
      </c>
      <c r="C39" s="27">
        <f>[1]инвест_полн_сопост!C18</f>
        <v>94.89570121024552</v>
      </c>
      <c r="D39" s="27">
        <f>[1]инвест_полн_сопост!D18</f>
        <v>100.03991509124269</v>
      </c>
      <c r="E39" s="27">
        <f>[1]инвест_полн_сопост!E18</f>
        <v>105.80784896176776</v>
      </c>
      <c r="F39" s="27">
        <f>[1]инвест_полн_сопост!F18</f>
        <v>105.91130937642946</v>
      </c>
      <c r="G39" s="27">
        <f>[1]инвест_полн_сопост!G18</f>
        <v>101.43242447229332</v>
      </c>
      <c r="H39" s="28">
        <f>D39*E39/100</f>
        <v>105.85008226122278</v>
      </c>
      <c r="I39" s="28">
        <f>D39*E39*F39*G39/1000000</f>
        <v>113.71305918290201</v>
      </c>
      <c r="J39" s="30"/>
      <c r="K39" s="30"/>
      <c r="L39" s="30"/>
      <c r="M39" s="30"/>
      <c r="N39" s="30"/>
      <c r="O39" s="30"/>
      <c r="P39" s="30"/>
    </row>
    <row r="40" spans="1:16" s="31" customFormat="1" ht="12.75">
      <c r="A40" s="36" t="s">
        <v>9</v>
      </c>
      <c r="B40" s="27"/>
      <c r="C40" s="34"/>
      <c r="D40" s="34"/>
      <c r="E40" s="34"/>
      <c r="F40" s="27"/>
      <c r="G40" s="27"/>
      <c r="H40" s="28"/>
      <c r="I40" s="28"/>
      <c r="J40" s="30"/>
      <c r="K40" s="30"/>
      <c r="L40" s="30"/>
      <c r="M40" s="30"/>
      <c r="N40" s="30"/>
      <c r="O40" s="30"/>
      <c r="P40" s="30"/>
    </row>
    <row r="41" spans="1:16" s="31" customFormat="1" ht="12.75">
      <c r="A41" s="37" t="s">
        <v>18</v>
      </c>
      <c r="B41" s="27">
        <f>'[1]инвест_крупн и ср'!B18</f>
        <v>2046.586</v>
      </c>
      <c r="C41" s="27">
        <f>'[1]инвест_крупн и ср'!C18</f>
        <v>2245.223</v>
      </c>
      <c r="D41" s="27">
        <f>'[1]инвест_крупн и ср'!D18</f>
        <v>2376.1999999999998</v>
      </c>
      <c r="E41" s="27">
        <f>'[1]инвест_крупн и ср'!E18</f>
        <v>2658.7000000000003</v>
      </c>
      <c r="F41" s="27">
        <f>'[1]инвест_крупн и ср'!F18</f>
        <v>2965.8</v>
      </c>
      <c r="G41" s="27">
        <f>'[1]инвест_крупн и ср'!G18</f>
        <v>3146.8</v>
      </c>
      <c r="H41" s="28">
        <f>E41/C41*100</f>
        <v>118.41585446078187</v>
      </c>
      <c r="I41" s="28">
        <f>G41/C41*100</f>
        <v>140.15534314408859</v>
      </c>
      <c r="J41" s="30"/>
      <c r="K41" s="30"/>
      <c r="L41" s="30"/>
      <c r="M41" s="30"/>
      <c r="N41" s="30"/>
      <c r="O41" s="30"/>
      <c r="P41" s="30"/>
    </row>
    <row r="42" spans="1:16" s="31" customFormat="1" ht="12.75">
      <c r="A42" s="32" t="s">
        <v>12</v>
      </c>
      <c r="B42" s="27">
        <f>'[1]инвест_крупн и ср_сопост'!B18</f>
        <v>166.62287758831332</v>
      </c>
      <c r="C42" s="27">
        <f>'[1]инвест_крупн и ср_сопост'!C18</f>
        <v>94.983353610159426</v>
      </c>
      <c r="D42" s="27">
        <f>'[1]инвест_крупн и ср_сопост'!D18</f>
        <v>100.0317441870264</v>
      </c>
      <c r="E42" s="27">
        <f>'[1]инвест_крупн и ср_сопост'!E18</f>
        <v>106.25710342344748</v>
      </c>
      <c r="F42" s="27">
        <f>'[1]инвест_крупн и ср_сопост'!F18</f>
        <v>106.44156287136828</v>
      </c>
      <c r="G42" s="27">
        <f>'[1]инвест_крупн и ср_сопост'!G18</f>
        <v>101.43681306602086</v>
      </c>
      <c r="H42" s="28">
        <f>D42*E42/100</f>
        <v>106.29083387708707</v>
      </c>
      <c r="I42" s="28">
        <f>D42*E42*F42*G42/1000000</f>
        <v>114.76320094303037</v>
      </c>
      <c r="J42" s="30"/>
      <c r="K42" s="30"/>
      <c r="L42" s="30"/>
      <c r="M42" s="30"/>
      <c r="N42" s="30"/>
      <c r="O42" s="30"/>
      <c r="P42" s="30"/>
    </row>
    <row r="43" spans="1:16" s="31" customFormat="1" ht="48">
      <c r="A43" s="39" t="s">
        <v>21</v>
      </c>
      <c r="B43" s="27">
        <f>[1]строит_полн!B18</f>
        <v>752.64916999999991</v>
      </c>
      <c r="C43" s="27">
        <f>[1]строит_полн!C18</f>
        <v>635.29950119704472</v>
      </c>
      <c r="D43" s="27">
        <f>[1]строит_полн!D18</f>
        <v>681.4</v>
      </c>
      <c r="E43" s="27">
        <f>[1]строит_полн!E18</f>
        <v>819.2</v>
      </c>
      <c r="F43" s="27">
        <f>[1]строит_полн!F18</f>
        <v>901.7</v>
      </c>
      <c r="G43" s="27">
        <f>[1]строит_полн!G18</f>
        <v>994.8</v>
      </c>
      <c r="H43" s="28">
        <f>E43/C43*100</f>
        <v>128.94705543707278</v>
      </c>
      <c r="I43" s="28">
        <f>G43/C43*100</f>
        <v>156.58756194921872</v>
      </c>
      <c r="J43" s="30"/>
      <c r="K43" s="30"/>
      <c r="L43" s="30"/>
      <c r="M43" s="30"/>
      <c r="N43" s="30"/>
      <c r="O43" s="30"/>
      <c r="P43" s="30"/>
    </row>
    <row r="44" spans="1:16" s="31" customFormat="1" ht="12.75">
      <c r="A44" s="40" t="s">
        <v>12</v>
      </c>
      <c r="B44" s="27">
        <f>[1]строит_полн_сопост!B18</f>
        <v>107.80224742703376</v>
      </c>
      <c r="C44" s="27">
        <f>[1]строит_полн_сопост!C18</f>
        <v>75.43203787335186</v>
      </c>
      <c r="D44" s="27">
        <f>[1]строит_полн_сопост!D18</f>
        <v>98.581340537151306</v>
      </c>
      <c r="E44" s="27">
        <f>[1]строит_полн_сопост!E18</f>
        <v>114.82623701021188</v>
      </c>
      <c r="F44" s="27">
        <f>[1]строит_полн_сопост!F18</f>
        <v>105.5328866550815</v>
      </c>
      <c r="G44" s="27">
        <f>[1]строит_полн_сопост!G18</f>
        <v>106.38856487622384</v>
      </c>
      <c r="H44" s="28">
        <f>D44*E44/100</f>
        <v>113.19724373303345</v>
      </c>
      <c r="I44" s="28">
        <f>D44*E44*F44*G44/1000000</f>
        <v>127.09211890135538</v>
      </c>
      <c r="J44" s="30"/>
      <c r="K44" s="30"/>
      <c r="L44" s="30"/>
      <c r="M44" s="30"/>
      <c r="N44" s="30"/>
      <c r="O44" s="30"/>
      <c r="P44" s="30"/>
    </row>
    <row r="45" spans="1:16" s="31" customFormat="1" ht="12.75">
      <c r="A45" s="36" t="s">
        <v>9</v>
      </c>
      <c r="B45" s="27"/>
      <c r="C45" s="34"/>
      <c r="D45" s="34"/>
      <c r="E45" s="34"/>
      <c r="F45" s="27"/>
      <c r="G45" s="27"/>
      <c r="H45" s="28"/>
      <c r="I45" s="28"/>
      <c r="J45" s="30"/>
      <c r="K45" s="30"/>
      <c r="L45" s="30"/>
      <c r="M45" s="30"/>
      <c r="N45" s="30"/>
      <c r="O45" s="30"/>
      <c r="P45" s="30"/>
    </row>
    <row r="46" spans="1:16" s="31" customFormat="1" ht="12.75">
      <c r="A46" s="37" t="s">
        <v>18</v>
      </c>
      <c r="B46" s="27">
        <f>[1]строит_крупн!B18</f>
        <v>312.89100000000002</v>
      </c>
      <c r="C46" s="27">
        <f>[1]строит_крупн!C18</f>
        <v>268.03100000000001</v>
      </c>
      <c r="D46" s="27">
        <f>[1]строит_крупн!D18</f>
        <v>293.3</v>
      </c>
      <c r="E46" s="27">
        <f>[1]строит_крупн!E18</f>
        <v>367.4</v>
      </c>
      <c r="F46" s="27">
        <f>[1]строит_крупн!F18</f>
        <v>414.4</v>
      </c>
      <c r="G46" s="27">
        <f>[1]строит_крупн!G18</f>
        <v>467.7</v>
      </c>
      <c r="H46" s="28">
        <f>E46/C46*100</f>
        <v>137.0736966992624</v>
      </c>
      <c r="I46" s="28">
        <f>G46/C46*100</f>
        <v>174.49474127992656</v>
      </c>
      <c r="J46" s="30"/>
      <c r="K46" s="30"/>
      <c r="L46" s="30"/>
      <c r="M46" s="30"/>
      <c r="N46" s="30"/>
      <c r="O46" s="30"/>
      <c r="P46" s="30"/>
    </row>
    <row r="47" spans="1:16" s="31" customFormat="1" ht="12.75">
      <c r="A47" s="32" t="s">
        <v>12</v>
      </c>
      <c r="B47" s="27">
        <f>[1]строит_крупн_сопост!B18</f>
        <v>101.99627512188931</v>
      </c>
      <c r="C47" s="27">
        <f>[1]строит_крупн_сопост!C18</f>
        <v>76.55293903595792</v>
      </c>
      <c r="D47" s="27">
        <f>[1]строит_крупн_сопост!D18</f>
        <v>100.5768757652484</v>
      </c>
      <c r="E47" s="27">
        <f>[1]строит_крупн_сопост!E18</f>
        <v>119.64110274318094</v>
      </c>
      <c r="F47" s="27">
        <f>[1]строит_крупн_сопост!F18</f>
        <v>108.14247039782548</v>
      </c>
      <c r="G47" s="27">
        <f>[1]строит_крупн_сопост!G18</f>
        <v>108.83507146766549</v>
      </c>
      <c r="H47" s="28">
        <f>D47*E47/100</f>
        <v>120.33128327018228</v>
      </c>
      <c r="I47" s="28">
        <f>D47*E47*F47*G47/1000000</f>
        <v>141.62623218823487</v>
      </c>
      <c r="J47" s="30"/>
      <c r="K47" s="30"/>
      <c r="L47" s="30"/>
      <c r="M47" s="30"/>
      <c r="N47" s="30"/>
      <c r="O47" s="30"/>
      <c r="P47" s="30"/>
    </row>
    <row r="48" spans="1:16" s="31" customFormat="1" ht="39" customHeight="1">
      <c r="A48" s="41" t="s">
        <v>22</v>
      </c>
      <c r="B48" s="42">
        <f>[1]доходы_курорты_полн!B18</f>
        <v>16.8688</v>
      </c>
      <c r="C48" s="42">
        <f>[1]доходы_курорты_полн!C18</f>
        <v>17.465</v>
      </c>
      <c r="D48" s="42">
        <f>[1]доходы_курорты_полн!D18</f>
        <v>18.18647915</v>
      </c>
      <c r="E48" s="42">
        <f>[1]доходы_курорты_полн!E18</f>
        <v>19.143815412456</v>
      </c>
      <c r="F48" s="42">
        <f>[1]доходы_курорты_полн!F18</f>
        <v>20.269778059755012</v>
      </c>
      <c r="G48" s="42">
        <f>[1]доходы_курорты_полн!G18</f>
        <v>21.586806889187596</v>
      </c>
      <c r="H48" s="28">
        <f>E48/C48*100</f>
        <v>109.61245584000001</v>
      </c>
      <c r="I48" s="28">
        <f>G48/C48*100</f>
        <v>123.60038298990894</v>
      </c>
      <c r="J48" s="30"/>
      <c r="K48" s="30"/>
      <c r="L48" s="30"/>
      <c r="M48" s="30"/>
      <c r="N48" s="30"/>
      <c r="O48" s="30"/>
      <c r="P48" s="30"/>
    </row>
    <row r="49" spans="1:16" s="31" customFormat="1" ht="12.75">
      <c r="A49" s="40" t="s">
        <v>12</v>
      </c>
      <c r="B49" s="42">
        <f>[1]доходы_курорты_полн_сопост!B18</f>
        <v>173.5</v>
      </c>
      <c r="C49" s="42">
        <f>[1]доходы_курорты_полн_сопост!C18</f>
        <v>97.224467628987426</v>
      </c>
      <c r="D49" s="42">
        <f>[1]доходы_курорты_полн_сопост!D18</f>
        <v>101</v>
      </c>
      <c r="E49" s="42">
        <f>[1]доходы_курорты_полн_сопост!E18</f>
        <v>102</v>
      </c>
      <c r="F49" s="42">
        <f>[1]доходы_курорты_полн_сопост!F18</f>
        <v>102.4</v>
      </c>
      <c r="G49" s="42">
        <f>[1]доходы_курорты_полн_сопост!G18</f>
        <v>102.50000000000001</v>
      </c>
      <c r="H49" s="28">
        <f>D49*E49/100</f>
        <v>103.02</v>
      </c>
      <c r="I49" s="28">
        <f>D49*E49*F49*G49/1000000</f>
        <v>108.12979200000001</v>
      </c>
      <c r="J49" s="30"/>
      <c r="K49" s="30"/>
      <c r="L49" s="30"/>
      <c r="M49" s="30"/>
      <c r="N49" s="30"/>
      <c r="O49" s="30"/>
      <c r="P49" s="30"/>
    </row>
    <row r="50" spans="1:16" s="31" customFormat="1" ht="12.75">
      <c r="A50" s="36" t="s">
        <v>9</v>
      </c>
      <c r="B50" s="43"/>
      <c r="C50" s="34"/>
      <c r="D50" s="34"/>
      <c r="E50" s="34"/>
      <c r="F50" s="27"/>
      <c r="G50" s="27"/>
      <c r="H50" s="28"/>
      <c r="I50" s="28"/>
      <c r="J50" s="30"/>
      <c r="K50" s="30"/>
      <c r="L50" s="30"/>
      <c r="M50" s="30"/>
      <c r="N50" s="30"/>
      <c r="O50" s="30"/>
      <c r="P50" s="30"/>
    </row>
    <row r="51" spans="1:16" s="31" customFormat="1" ht="24">
      <c r="A51" s="37" t="s">
        <v>23</v>
      </c>
      <c r="B51" s="42">
        <f>[1]КСР!B18</f>
        <v>16.8688</v>
      </c>
      <c r="C51" s="42">
        <f>[1]КСР!C18</f>
        <v>17.465</v>
      </c>
      <c r="D51" s="42">
        <f>[1]КСР!D18</f>
        <v>18.18647915</v>
      </c>
      <c r="E51" s="42">
        <f>[1]КСР!E18</f>
        <v>19.143815412456</v>
      </c>
      <c r="F51" s="42">
        <f>[1]КСР!F18</f>
        <v>20.269778059755012</v>
      </c>
      <c r="G51" s="42">
        <f>[1]КСР!G18</f>
        <v>21.586806889187596</v>
      </c>
      <c r="H51" s="28">
        <f>E51/C51*100</f>
        <v>109.61245584000001</v>
      </c>
      <c r="I51" s="28">
        <f>G51/C51*100</f>
        <v>123.60038298990894</v>
      </c>
      <c r="J51" s="30"/>
      <c r="K51" s="30"/>
      <c r="L51" s="30"/>
      <c r="M51" s="30"/>
      <c r="N51" s="30"/>
      <c r="O51" s="30"/>
      <c r="P51" s="30"/>
    </row>
    <row r="52" spans="1:16" s="31" customFormat="1" ht="12.75">
      <c r="A52" s="40" t="s">
        <v>12</v>
      </c>
      <c r="B52" s="42">
        <f>[1]КСР_сопост!B18</f>
        <v>173.5</v>
      </c>
      <c r="C52" s="42">
        <f>[1]КСР_сопост!C18</f>
        <v>97.224467628987426</v>
      </c>
      <c r="D52" s="42">
        <f>[1]КСР_сопост!D18</f>
        <v>101</v>
      </c>
      <c r="E52" s="42">
        <f>[1]КСР_сопост!E18</f>
        <v>102</v>
      </c>
      <c r="F52" s="42">
        <f>[1]КСР_сопост!F18</f>
        <v>102.4</v>
      </c>
      <c r="G52" s="42">
        <f>[1]КСР_сопост!G18</f>
        <v>102.50000000000001</v>
      </c>
      <c r="H52" s="28">
        <f>D52*E52/100</f>
        <v>103.02</v>
      </c>
      <c r="I52" s="28">
        <f>D52*E52*F52*G52/1000000</f>
        <v>108.12979200000001</v>
      </c>
      <c r="J52" s="30"/>
      <c r="K52" s="30"/>
      <c r="L52" s="30"/>
      <c r="M52" s="30"/>
      <c r="N52" s="30"/>
      <c r="O52" s="30"/>
      <c r="P52" s="30"/>
    </row>
    <row r="53" spans="1:16" s="31" customFormat="1" ht="39" customHeight="1">
      <c r="A53" s="39" t="s">
        <v>24</v>
      </c>
      <c r="B53" s="27">
        <f>[1]безработ!B18</f>
        <v>0.6</v>
      </c>
      <c r="C53" s="27">
        <f>[1]безработ!C18</f>
        <v>0.4</v>
      </c>
      <c r="D53" s="27">
        <f>[1]безработ!D18</f>
        <v>0.4</v>
      </c>
      <c r="E53" s="27">
        <f>[1]безработ!E18</f>
        <v>0.4</v>
      </c>
      <c r="F53" s="27">
        <f>[1]безработ!F18</f>
        <v>0.4</v>
      </c>
      <c r="G53" s="27">
        <f>[1]безработ!G18</f>
        <v>0.4</v>
      </c>
      <c r="H53" s="35" t="s">
        <v>25</v>
      </c>
      <c r="I53" s="35" t="s">
        <v>25</v>
      </c>
      <c r="J53" s="30"/>
      <c r="K53" s="30"/>
      <c r="L53" s="30"/>
      <c r="M53" s="30"/>
      <c r="N53" s="30"/>
      <c r="O53" s="30"/>
      <c r="P53" s="30"/>
    </row>
    <row r="54" spans="1:16" s="31" customFormat="1" ht="28.5" customHeight="1">
      <c r="A54" s="38" t="s">
        <v>26</v>
      </c>
      <c r="B54" s="27">
        <f>[1]сальдо_полн!B18</f>
        <v>10838.201000000001</v>
      </c>
      <c r="C54" s="27">
        <f>[1]сальдо_полн!C18</f>
        <v>14619.314</v>
      </c>
      <c r="D54" s="27">
        <f>[1]сальдо_полн!D18</f>
        <v>16347.53</v>
      </c>
      <c r="E54" s="27">
        <f>[1]сальдо_полн!E18</f>
        <v>17613.440000000002</v>
      </c>
      <c r="F54" s="27">
        <f>[1]сальдо_полн!F18</f>
        <v>19034.854999999996</v>
      </c>
      <c r="G54" s="27">
        <f>[1]сальдо_полн!G18</f>
        <v>20661.264999999999</v>
      </c>
      <c r="H54" s="28">
        <f>E54/C54*100</f>
        <v>120.48061899484478</v>
      </c>
      <c r="I54" s="28">
        <f>G54/C54*100</f>
        <v>141.32855344648868</v>
      </c>
      <c r="J54" s="30"/>
      <c r="K54" s="30"/>
      <c r="L54" s="30"/>
      <c r="M54" s="30"/>
      <c r="N54" s="30"/>
      <c r="O54" s="30"/>
      <c r="P54" s="30"/>
    </row>
    <row r="55" spans="1:16" s="31" customFormat="1" ht="12.75">
      <c r="A55" s="32" t="s">
        <v>27</v>
      </c>
      <c r="B55" s="33" t="s">
        <v>8</v>
      </c>
      <c r="C55" s="34">
        <f>C54/B54*100</f>
        <v>134.88690604649238</v>
      </c>
      <c r="D55" s="34">
        <f>D54/C54*100</f>
        <v>111.82145755949972</v>
      </c>
      <c r="E55" s="34">
        <f>E54/D54*100</f>
        <v>107.74373865654323</v>
      </c>
      <c r="F55" s="27">
        <f>F54/E54*100</f>
        <v>108.07005900039965</v>
      </c>
      <c r="G55" s="27">
        <f>G54/F54*100</f>
        <v>108.54437819463297</v>
      </c>
      <c r="H55" s="35"/>
      <c r="I55" s="35"/>
      <c r="J55" s="30"/>
      <c r="K55" s="30"/>
      <c r="L55" s="30"/>
      <c r="M55" s="30"/>
      <c r="N55" s="30"/>
      <c r="O55" s="30"/>
      <c r="P55" s="30"/>
    </row>
    <row r="56" spans="1:16" s="31" customFormat="1" ht="12.75">
      <c r="A56" s="36" t="s">
        <v>9</v>
      </c>
      <c r="B56" s="27"/>
      <c r="C56" s="34"/>
      <c r="D56" s="34"/>
      <c r="E56" s="34"/>
      <c r="F56" s="27"/>
      <c r="G56" s="27"/>
      <c r="H56" s="35"/>
      <c r="I56" s="35"/>
      <c r="J56" s="30"/>
      <c r="K56" s="30"/>
      <c r="L56" s="30"/>
      <c r="M56" s="30"/>
      <c r="N56" s="30"/>
      <c r="O56" s="30"/>
      <c r="P56" s="30"/>
    </row>
    <row r="57" spans="1:16" s="31" customFormat="1" ht="12.75">
      <c r="A57" s="37" t="s">
        <v>15</v>
      </c>
      <c r="B57" s="27">
        <f>[1]сальдо_крупн!B18</f>
        <v>10552.771999999999</v>
      </c>
      <c r="C57" s="27">
        <f>[1]сальдо_крупн!C18</f>
        <v>14240.637999999997</v>
      </c>
      <c r="D57" s="27">
        <f>[1]сальдо_крупн!D18</f>
        <v>15938.74</v>
      </c>
      <c r="E57" s="27">
        <f>[1]сальдо_крупн!E18</f>
        <v>17170.98</v>
      </c>
      <c r="F57" s="27">
        <f>[1]сальдо_крупн!F18</f>
        <v>18554.775000000001</v>
      </c>
      <c r="G57" s="27">
        <f>[1]сальдо_крупн!G18</f>
        <v>20138.989999999998</v>
      </c>
      <c r="H57" s="28">
        <f>E57/C57*100</f>
        <v>120.57732244861504</v>
      </c>
      <c r="I57" s="28">
        <f>G57/C57*100</f>
        <v>141.41915551817272</v>
      </c>
      <c r="J57" s="30"/>
      <c r="K57" s="30"/>
      <c r="L57" s="30"/>
      <c r="M57" s="30"/>
      <c r="N57" s="30"/>
      <c r="O57" s="30"/>
      <c r="P57" s="30"/>
    </row>
    <row r="58" spans="1:16" s="31" customFormat="1" ht="12.75">
      <c r="A58" s="32" t="s">
        <v>16</v>
      </c>
      <c r="B58" s="33" t="s">
        <v>8</v>
      </c>
      <c r="C58" s="34">
        <f>C57/B57*100</f>
        <v>134.94689357450343</v>
      </c>
      <c r="D58" s="34">
        <f>D57/C57*100</f>
        <v>111.92433934490857</v>
      </c>
      <c r="E58" s="34">
        <f>E57/D57*100</f>
        <v>107.73110045085119</v>
      </c>
      <c r="F58" s="27">
        <f>F57/E57*100</f>
        <v>108.05891684691264</v>
      </c>
      <c r="G58" s="27">
        <f>G57/F57*100</f>
        <v>108.53804478900982</v>
      </c>
      <c r="H58" s="35"/>
      <c r="I58" s="35"/>
      <c r="J58" s="30"/>
      <c r="K58" s="30"/>
      <c r="L58" s="30"/>
      <c r="M58" s="30"/>
      <c r="N58" s="30"/>
      <c r="O58" s="30"/>
      <c r="P58" s="30"/>
    </row>
    <row r="59" spans="1:16" s="31" customFormat="1" ht="26.25" customHeight="1">
      <c r="A59" s="38" t="s">
        <v>28</v>
      </c>
      <c r="B59" s="27">
        <f>[1]прибыль_полн!B18</f>
        <v>11069.853999999998</v>
      </c>
      <c r="C59" s="27">
        <f>[1]прибыль_полн!C18</f>
        <v>14988.284000000001</v>
      </c>
      <c r="D59" s="27">
        <f>[1]прибыль_полн!D18</f>
        <v>16498.96</v>
      </c>
      <c r="E59" s="27">
        <f>[1]прибыль_полн!E18</f>
        <v>17730.060000000001</v>
      </c>
      <c r="F59" s="27">
        <f>[1]прибыль_полн!F18</f>
        <v>19132.864999999998</v>
      </c>
      <c r="G59" s="27">
        <f>[1]прибыль_полн!G18</f>
        <v>20740.869999999995</v>
      </c>
      <c r="H59" s="28">
        <f>E59/C59*100</f>
        <v>118.29279455873667</v>
      </c>
      <c r="I59" s="28">
        <f>G59/C59*100</f>
        <v>138.38055110244773</v>
      </c>
      <c r="J59" s="30"/>
      <c r="K59" s="30"/>
      <c r="L59" s="30"/>
      <c r="M59" s="30"/>
      <c r="N59" s="30"/>
      <c r="O59" s="30"/>
      <c r="P59" s="30"/>
    </row>
    <row r="60" spans="1:16" s="31" customFormat="1" ht="12.75">
      <c r="A60" s="32" t="s">
        <v>27</v>
      </c>
      <c r="B60" s="33" t="s">
        <v>8</v>
      </c>
      <c r="C60" s="34">
        <f>C59/B59*100</f>
        <v>135.39730514964339</v>
      </c>
      <c r="D60" s="34">
        <f>D59/C59*100</f>
        <v>110.07904573999264</v>
      </c>
      <c r="E60" s="34">
        <f>E59/D59*100</f>
        <v>107.46168243331702</v>
      </c>
      <c r="F60" s="27">
        <f>F59/E59*100</f>
        <v>107.9120149621603</v>
      </c>
      <c r="G60" s="27">
        <f>G59/F59*100</f>
        <v>108.40441303484867</v>
      </c>
      <c r="H60" s="35"/>
      <c r="I60" s="35"/>
      <c r="J60" s="30"/>
      <c r="K60" s="30"/>
      <c r="L60" s="30"/>
      <c r="M60" s="30"/>
      <c r="N60" s="30"/>
      <c r="O60" s="30"/>
      <c r="P60" s="30"/>
    </row>
    <row r="61" spans="1:16" s="31" customFormat="1" ht="12.75">
      <c r="A61" s="36" t="s">
        <v>9</v>
      </c>
      <c r="B61" s="27"/>
      <c r="C61" s="34"/>
      <c r="D61" s="34"/>
      <c r="E61" s="34"/>
      <c r="F61" s="27"/>
      <c r="G61" s="27"/>
      <c r="H61" s="35"/>
      <c r="I61" s="35"/>
      <c r="J61" s="30"/>
      <c r="K61" s="30"/>
      <c r="L61" s="30"/>
      <c r="M61" s="30"/>
      <c r="N61" s="30"/>
      <c r="O61" s="30"/>
      <c r="P61" s="30"/>
    </row>
    <row r="62" spans="1:16" s="31" customFormat="1" ht="12.75">
      <c r="A62" s="37" t="s">
        <v>15</v>
      </c>
      <c r="B62" s="27">
        <f>[1]прибыль_крупн!B18</f>
        <v>10732.719000000001</v>
      </c>
      <c r="C62" s="27">
        <f>[1]прибыль_крупн!C18</f>
        <v>14577.838</v>
      </c>
      <c r="D62" s="27">
        <f>[1]прибыль_крупн!D18</f>
        <v>16062.64</v>
      </c>
      <c r="E62" s="27">
        <f>[1]прибыль_крупн!E18</f>
        <v>17264.78</v>
      </c>
      <c r="F62" s="27">
        <f>[1]прибыль_крупн!F18</f>
        <v>18635.275000000001</v>
      </c>
      <c r="G62" s="27">
        <f>[1]прибыль_крупн!G18</f>
        <v>20206.189999999995</v>
      </c>
      <c r="H62" s="28">
        <f>E62/C62*100</f>
        <v>118.43169062518048</v>
      </c>
      <c r="I62" s="28">
        <f>G62/C62*100</f>
        <v>138.60896245382887</v>
      </c>
      <c r="J62" s="30"/>
      <c r="K62" s="30"/>
      <c r="L62" s="30"/>
      <c r="M62" s="30"/>
      <c r="N62" s="30"/>
      <c r="O62" s="30"/>
      <c r="P62" s="30"/>
    </row>
    <row r="63" spans="1:16" s="31" customFormat="1" ht="12.75">
      <c r="A63" s="32" t="s">
        <v>16</v>
      </c>
      <c r="B63" s="27"/>
      <c r="C63" s="34">
        <f>C62/B62*100</f>
        <v>135.82614060798574</v>
      </c>
      <c r="D63" s="34">
        <f>D62/C62*100</f>
        <v>110.18533749654785</v>
      </c>
      <c r="E63" s="34">
        <f>E62/D62*100</f>
        <v>107.48407484697408</v>
      </c>
      <c r="F63" s="27">
        <f>F62/E62*100</f>
        <v>107.93809709709596</v>
      </c>
      <c r="G63" s="27">
        <f>G62/F62*100</f>
        <v>108.42979242324029</v>
      </c>
      <c r="H63" s="35"/>
      <c r="I63" s="35"/>
      <c r="J63" s="30"/>
      <c r="K63" s="30"/>
      <c r="L63" s="30"/>
      <c r="M63" s="30"/>
      <c r="N63" s="30"/>
      <c r="O63" s="30"/>
      <c r="P63" s="30"/>
    </row>
    <row r="64" spans="1:16" s="31" customFormat="1" ht="26.25" customHeight="1">
      <c r="A64" s="38" t="s">
        <v>29</v>
      </c>
      <c r="B64" s="27">
        <f>[1]убыток_полн!B18</f>
        <v>231.65299999999999</v>
      </c>
      <c r="C64" s="27">
        <f>[1]убыток_полн!C18</f>
        <v>368.96999999999991</v>
      </c>
      <c r="D64" s="27">
        <f>[1]убыток_полн!D18</f>
        <v>151.42999999999998</v>
      </c>
      <c r="E64" s="27">
        <f>[1]убыток_полн!E18</f>
        <v>116.61999999999999</v>
      </c>
      <c r="F64" s="27">
        <f>[1]убыток_полн!F18</f>
        <v>98.009999999999991</v>
      </c>
      <c r="G64" s="27">
        <f>[1]убыток_полн!G18</f>
        <v>79.60499999999999</v>
      </c>
      <c r="H64" s="28">
        <f>E64/C64*100</f>
        <v>31.606905710491372</v>
      </c>
      <c r="I64" s="28">
        <f>G64/C64*100</f>
        <v>21.574924790633389</v>
      </c>
      <c r="J64" s="30"/>
      <c r="K64" s="30"/>
      <c r="L64" s="30"/>
      <c r="M64" s="30"/>
      <c r="N64" s="30"/>
      <c r="O64" s="30"/>
      <c r="P64" s="30"/>
    </row>
    <row r="65" spans="1:16" s="31" customFormat="1" ht="12.75">
      <c r="A65" s="32" t="s">
        <v>27</v>
      </c>
      <c r="B65" s="33" t="s">
        <v>8</v>
      </c>
      <c r="C65" s="34">
        <f>C64/B64*100</f>
        <v>159.27702209770644</v>
      </c>
      <c r="D65" s="34">
        <f>D64/C64*100</f>
        <v>41.041277068596365</v>
      </c>
      <c r="E65" s="34">
        <f>E64/D64*100</f>
        <v>77.012481014330064</v>
      </c>
      <c r="F65" s="27">
        <f>F64/E64*100</f>
        <v>84.042188303892985</v>
      </c>
      <c r="G65" s="27">
        <f>G64/F64*100</f>
        <v>81.221303948576676</v>
      </c>
      <c r="H65" s="35"/>
      <c r="I65" s="35"/>
      <c r="J65" s="30"/>
      <c r="K65" s="30"/>
      <c r="L65" s="30"/>
      <c r="M65" s="30"/>
      <c r="N65" s="30"/>
      <c r="O65" s="30"/>
      <c r="P65" s="30"/>
    </row>
    <row r="66" spans="1:16" s="31" customFormat="1" ht="12.75">
      <c r="A66" s="36" t="s">
        <v>9</v>
      </c>
      <c r="B66" s="27"/>
      <c r="C66" s="34"/>
      <c r="D66" s="34"/>
      <c r="E66" s="34"/>
      <c r="F66" s="27"/>
      <c r="G66" s="27"/>
      <c r="H66" s="35"/>
      <c r="I66" s="35"/>
      <c r="J66" s="30"/>
      <c r="K66" s="30"/>
      <c r="L66" s="30"/>
      <c r="M66" s="30"/>
      <c r="N66" s="30"/>
      <c r="O66" s="30"/>
      <c r="P66" s="30"/>
    </row>
    <row r="67" spans="1:16" s="31" customFormat="1" ht="12.75">
      <c r="A67" s="37" t="s">
        <v>15</v>
      </c>
      <c r="B67" s="27">
        <f>[1]убыток_крупн!B18</f>
        <v>179.947</v>
      </c>
      <c r="C67" s="27">
        <f>[1]убыток_крупн!C18</f>
        <v>337.2</v>
      </c>
      <c r="D67" s="27">
        <f>[1]убыток_крупн!D18</f>
        <v>123.89999999999999</v>
      </c>
      <c r="E67" s="27">
        <f>[1]убыток_крупн!E18</f>
        <v>93.8</v>
      </c>
      <c r="F67" s="27">
        <f>[1]убыток_крупн!F18</f>
        <v>80.5</v>
      </c>
      <c r="G67" s="27">
        <f>[1]убыток_крупн!G18</f>
        <v>67.2</v>
      </c>
      <c r="H67" s="28">
        <f>E67/C67*100</f>
        <v>27.817319098457887</v>
      </c>
      <c r="I67" s="28">
        <f>G67/C67*100</f>
        <v>19.928825622775804</v>
      </c>
      <c r="J67" s="30"/>
      <c r="K67" s="30"/>
      <c r="L67" s="30"/>
      <c r="M67" s="30"/>
      <c r="N67" s="30"/>
      <c r="O67" s="30"/>
      <c r="P67" s="30"/>
    </row>
    <row r="68" spans="1:16" s="31" customFormat="1" ht="12.75">
      <c r="A68" s="32" t="s">
        <v>16</v>
      </c>
      <c r="B68" s="33" t="s">
        <v>8</v>
      </c>
      <c r="C68" s="34">
        <f>C67/B67*100</f>
        <v>187.38850883871362</v>
      </c>
      <c r="D68" s="34">
        <f>D67/C67*100</f>
        <v>36.743772241992886</v>
      </c>
      <c r="E68" s="34">
        <f>E67/D67*100</f>
        <v>75.706214689265536</v>
      </c>
      <c r="F68" s="27">
        <f>F67/E67*100</f>
        <v>85.820895522388057</v>
      </c>
      <c r="G68" s="27">
        <f>G67/F67*100</f>
        <v>83.478260869565219</v>
      </c>
      <c r="H68" s="35"/>
      <c r="I68" s="35"/>
      <c r="N68" s="30"/>
      <c r="O68" s="30"/>
    </row>
    <row r="69" spans="1:16" s="31" customFormat="1" ht="38.25" customHeight="1">
      <c r="A69" s="38" t="s">
        <v>30</v>
      </c>
      <c r="B69" s="27">
        <f>[1]ФОТ_полн!B18</f>
        <v>9110.7067999999999</v>
      </c>
      <c r="C69" s="27">
        <f>[1]ФОТ_полн!C18</f>
        <v>10477.129902167801</v>
      </c>
      <c r="D69" s="27">
        <f>[1]ФОТ_полн!D18</f>
        <v>11849.6</v>
      </c>
      <c r="E69" s="27">
        <f>[1]ФОТ_полн!E18</f>
        <v>12572.4</v>
      </c>
      <c r="F69" s="27">
        <f>[1]ФОТ_полн!F18</f>
        <v>13289.1</v>
      </c>
      <c r="G69" s="27">
        <f>[1]ФОТ_полн!G18</f>
        <v>14073.1</v>
      </c>
      <c r="H69" s="28">
        <f>E69/C69*100</f>
        <v>119.9985121631323</v>
      </c>
      <c r="I69" s="28">
        <f>G69/C69*100</f>
        <v>134.32209136863108</v>
      </c>
      <c r="K69" s="30"/>
      <c r="L69" s="30"/>
      <c r="N69" s="30"/>
      <c r="O69" s="30"/>
    </row>
    <row r="70" spans="1:16">
      <c r="A70" s="32" t="s">
        <v>27</v>
      </c>
      <c r="B70" s="33" t="s">
        <v>8</v>
      </c>
      <c r="C70" s="34">
        <f>C69/B69*100</f>
        <v>114.99799227616239</v>
      </c>
      <c r="D70" s="34">
        <f>D69/C69*100</f>
        <v>113.09967625340052</v>
      </c>
      <c r="E70" s="34">
        <f>E69/D69*100</f>
        <v>106.09978395895219</v>
      </c>
      <c r="F70" s="27">
        <f>F69/E69*100</f>
        <v>105.70058222773694</v>
      </c>
      <c r="G70" s="27">
        <f>G69/F69*100</f>
        <v>105.8995718295445</v>
      </c>
      <c r="H70" s="35"/>
      <c r="I70" s="35"/>
      <c r="N70" s="30"/>
      <c r="O70" s="30"/>
    </row>
    <row r="71" spans="1:16">
      <c r="A71" s="36" t="s">
        <v>9</v>
      </c>
      <c r="B71" s="27"/>
      <c r="C71" s="34"/>
      <c r="D71" s="34"/>
      <c r="E71" s="34"/>
      <c r="F71" s="27"/>
      <c r="G71" s="27"/>
      <c r="H71" s="35"/>
      <c r="I71" s="35"/>
      <c r="N71" s="30"/>
      <c r="O71" s="30"/>
    </row>
    <row r="72" spans="1:16">
      <c r="A72" s="37" t="s">
        <v>15</v>
      </c>
      <c r="B72" s="27">
        <f>[1]ФОТ_крупн!B18</f>
        <v>8758.2173000000003</v>
      </c>
      <c r="C72" s="27">
        <f>[1]ФОТ_крупн!C18</f>
        <v>10125.748600000001</v>
      </c>
      <c r="D72" s="27">
        <f>[1]ФОТ_крупн!D18</f>
        <v>11450</v>
      </c>
      <c r="E72" s="27">
        <f>[1]ФОТ_крупн!E18</f>
        <v>12148.5</v>
      </c>
      <c r="F72" s="27">
        <f>[1]ФОТ_крупн!F18</f>
        <v>12840.9</v>
      </c>
      <c r="G72" s="27">
        <f>[1]ФОТ_крупн!G18</f>
        <v>13598.5</v>
      </c>
      <c r="H72" s="28">
        <f>E72/C72*100</f>
        <v>119.97631464008498</v>
      </c>
      <c r="I72" s="28">
        <f>G72/C72*100</f>
        <v>134.29624353897151</v>
      </c>
      <c r="K72" s="30"/>
      <c r="L72" s="30"/>
      <c r="N72" s="30"/>
      <c r="O72" s="30"/>
    </row>
    <row r="73" spans="1:16">
      <c r="A73" s="32" t="s">
        <v>27</v>
      </c>
      <c r="B73" s="33" t="s">
        <v>8</v>
      </c>
      <c r="C73" s="34">
        <f>C72/B72*100</f>
        <v>115.61426547386533</v>
      </c>
      <c r="D73" s="34">
        <f>D72/C72*100</f>
        <v>113.07805923603513</v>
      </c>
      <c r="E73" s="34">
        <f>E72/D72*100</f>
        <v>106.1004366812227</v>
      </c>
      <c r="F73" s="27">
        <f>F72/E72*100</f>
        <v>105.69946907025557</v>
      </c>
      <c r="G73" s="27">
        <f>G72/F72*100</f>
        <v>105.89989798222865</v>
      </c>
      <c r="H73" s="35"/>
      <c r="I73" s="35"/>
      <c r="N73" s="30"/>
      <c r="O73" s="30"/>
    </row>
    <row r="74" spans="1:16" ht="51" customHeight="1">
      <c r="A74" s="39" t="s">
        <v>31</v>
      </c>
      <c r="B74" s="45">
        <f>[1]числен_работающих_полн!B18</f>
        <v>17.880413595809902</v>
      </c>
      <c r="C74" s="45">
        <f>[1]числен_работающих_полн!C18</f>
        <v>17.151290375464601</v>
      </c>
      <c r="D74" s="45">
        <f>[1]числен_работающих_полн!D18</f>
        <v>16.98</v>
      </c>
      <c r="E74" s="45">
        <f>[1]числен_работающих_полн!E18</f>
        <v>16.997</v>
      </c>
      <c r="F74" s="45">
        <f>[1]числен_работающих_полн!F18</f>
        <v>17.030999999999999</v>
      </c>
      <c r="G74" s="45">
        <f>[1]числен_работающих_полн!G18</f>
        <v>17.065000000000001</v>
      </c>
      <c r="H74" s="28">
        <f>E74/C74*100</f>
        <v>99.100415350174941</v>
      </c>
      <c r="I74" s="28">
        <f>G74/C74*100</f>
        <v>99.49688697715689</v>
      </c>
      <c r="K74" s="30"/>
      <c r="L74" s="30"/>
      <c r="N74" s="30"/>
      <c r="O74" s="30"/>
    </row>
    <row r="75" spans="1:16">
      <c r="A75" s="32" t="s">
        <v>27</v>
      </c>
      <c r="B75" s="33" t="s">
        <v>8</v>
      </c>
      <c r="C75" s="34">
        <f>C74/B74*100</f>
        <v>95.922223966250058</v>
      </c>
      <c r="D75" s="34">
        <f>D74/C74*100</f>
        <v>99.001297443429465</v>
      </c>
      <c r="E75" s="34">
        <f>E74/D74*100</f>
        <v>100.10011778563015</v>
      </c>
      <c r="F75" s="27">
        <f>F74/E74*100</f>
        <v>100.20003530034711</v>
      </c>
      <c r="G75" s="27">
        <f>G74/F74*100</f>
        <v>100.19963595795902</v>
      </c>
      <c r="H75" s="35"/>
      <c r="I75" s="35"/>
      <c r="N75" s="30"/>
      <c r="O75" s="30"/>
    </row>
    <row r="76" spans="1:16">
      <c r="A76" s="36" t="s">
        <v>9</v>
      </c>
      <c r="B76" s="27"/>
      <c r="C76" s="34"/>
      <c r="D76" s="34"/>
      <c r="E76" s="34"/>
      <c r="F76" s="27"/>
      <c r="G76" s="27"/>
      <c r="H76" s="35"/>
      <c r="I76" s="35"/>
      <c r="N76" s="30"/>
      <c r="O76" s="30"/>
    </row>
    <row r="77" spans="1:16">
      <c r="A77" s="37" t="s">
        <v>32</v>
      </c>
      <c r="B77" s="45">
        <f>[1]числен_работающих_крупн!B18</f>
        <v>17.139800000000001</v>
      </c>
      <c r="C77" s="45">
        <f>[1]числен_работающих_крупн!C18</f>
        <v>16.439900000000002</v>
      </c>
      <c r="D77" s="45">
        <f>[1]числен_работающих_крупн!D18</f>
        <v>16.193000000000001</v>
      </c>
      <c r="E77" s="45">
        <f>[1]числен_работающих_крупн!E18</f>
        <v>16.21</v>
      </c>
      <c r="F77" s="45">
        <f>[1]числен_работающих_крупн!F18</f>
        <v>16.227</v>
      </c>
      <c r="G77" s="45">
        <f>[1]числен_работающих_крупн!G18</f>
        <v>16.244</v>
      </c>
      <c r="H77" s="28">
        <f>E77/C77*100</f>
        <v>98.601573002268879</v>
      </c>
      <c r="I77" s="28">
        <f>G77/C77*100</f>
        <v>98.808386912329141</v>
      </c>
      <c r="K77" s="30"/>
      <c r="L77" s="30"/>
      <c r="N77" s="30"/>
      <c r="O77" s="30"/>
    </row>
    <row r="78" spans="1:16" ht="13.5" customHeight="1">
      <c r="A78" s="46" t="s">
        <v>27</v>
      </c>
      <c r="B78" s="33" t="s">
        <v>8</v>
      </c>
      <c r="C78" s="34">
        <f>C77/B77*100</f>
        <v>95.916521779717385</v>
      </c>
      <c r="D78" s="34">
        <f>D77/C77*100</f>
        <v>98.498166047238726</v>
      </c>
      <c r="E78" s="34">
        <f>E77/D77*100</f>
        <v>100.10498363490396</v>
      </c>
      <c r="F78" s="27">
        <f>F77/E77*100</f>
        <v>100.10487353485502</v>
      </c>
      <c r="G78" s="27">
        <f>G77/F77*100</f>
        <v>100.10476366549577</v>
      </c>
      <c r="H78" s="35"/>
      <c r="I78" s="35"/>
      <c r="N78" s="30"/>
      <c r="O78" s="30"/>
    </row>
    <row r="79" spans="1:16" ht="36.75">
      <c r="A79" s="39" t="s">
        <v>33</v>
      </c>
      <c r="B79" s="27">
        <f>[1]среднемес_зарплата_полн!B18</f>
        <v>42461.1</v>
      </c>
      <c r="C79" s="27">
        <f>[1]среднемес_зарплата_полн!C18</f>
        <v>50905.450225655841</v>
      </c>
      <c r="D79" s="27">
        <f>[1]среднемес_зарплата_полн!D18</f>
        <v>58154.691794267761</v>
      </c>
      <c r="E79" s="27">
        <f>[1]среднемес_зарплата_полн!E18</f>
        <v>61640.289462846391</v>
      </c>
      <c r="F79" s="27">
        <f>[1]среднемес_зарплата_полн!F18</f>
        <v>65024.073747871524</v>
      </c>
      <c r="G79" s="27">
        <f>[1]среднемес_зарплата_полн!G18</f>
        <v>68723.019826154894</v>
      </c>
      <c r="H79" s="28">
        <f>E79/C79*100</f>
        <v>121.08779941952128</v>
      </c>
      <c r="I79" s="28">
        <f>G79/C79*100</f>
        <v>135.00130049241599</v>
      </c>
      <c r="K79" s="30"/>
      <c r="L79" s="30"/>
      <c r="N79" s="30"/>
      <c r="O79" s="30"/>
    </row>
    <row r="80" spans="1:16">
      <c r="A80" s="32" t="s">
        <v>27</v>
      </c>
      <c r="B80" s="33" t="s">
        <v>8</v>
      </c>
      <c r="C80" s="34">
        <f>C79/B79*100</f>
        <v>119.88726204845339</v>
      </c>
      <c r="D80" s="34">
        <f>D79/C79*100</f>
        <v>114.24060004670851</v>
      </c>
      <c r="E80" s="34">
        <f>E79/D79*100</f>
        <v>105.99366544819726</v>
      </c>
      <c r="F80" s="27">
        <f>F79/E79*100</f>
        <v>105.48956585783833</v>
      </c>
      <c r="G80" s="27">
        <f>G79/F79*100</f>
        <v>105.68857942156301</v>
      </c>
      <c r="H80" s="35"/>
      <c r="I80" s="35"/>
      <c r="N80" s="30"/>
      <c r="O80" s="30"/>
    </row>
    <row r="81" spans="1:15" ht="27" customHeight="1">
      <c r="A81" s="38" t="s">
        <v>34</v>
      </c>
      <c r="B81" s="27">
        <f>[1]среднемес_зарплата_крупн!B18</f>
        <v>42582.261267148198</v>
      </c>
      <c r="C81" s="27">
        <f>[1]среднемес_зарплата_крупн!C18</f>
        <v>51327.099516014896</v>
      </c>
      <c r="D81" s="27">
        <f>[1]среднемес_зарплата_крупн!D18</f>
        <v>58924.638218160107</v>
      </c>
      <c r="E81" s="27">
        <f>[1]среднемес_зарплата_крупн!E18</f>
        <v>62453.732264034552</v>
      </c>
      <c r="F81" s="27">
        <f>[1]среднемес_зарплата_крупн!F18</f>
        <v>65944.10550317372</v>
      </c>
      <c r="G81" s="27">
        <f>[1]среднемес_зарплата_крупн!G18</f>
        <v>69761.65558565213</v>
      </c>
      <c r="H81" s="28">
        <f>E81/C81*100</f>
        <v>121.6778911197738</v>
      </c>
      <c r="I81" s="28">
        <f>G81/C81*100</f>
        <v>135.91583441001833</v>
      </c>
      <c r="K81" s="30"/>
      <c r="L81" s="30"/>
      <c r="N81" s="30"/>
      <c r="O81" s="30"/>
    </row>
    <row r="82" spans="1:15">
      <c r="A82" s="32" t="s">
        <v>27</v>
      </c>
      <c r="B82" s="33" t="s">
        <v>8</v>
      </c>
      <c r="C82" s="34">
        <f>C81/B81*100</f>
        <v>120.53634069361472</v>
      </c>
      <c r="D82" s="34">
        <f>D81/C81*100</f>
        <v>114.80219761838413</v>
      </c>
      <c r="E82" s="34">
        <f>E81/D81*100</f>
        <v>105.9891654027785</v>
      </c>
      <c r="F82" s="27">
        <f>F81/E81*100</f>
        <v>105.588734432048</v>
      </c>
      <c r="G82" s="27">
        <f>G81/F81*100</f>
        <v>105.78906947535241</v>
      </c>
      <c r="H82" s="35"/>
      <c r="I82" s="35"/>
      <c r="N82" s="30"/>
      <c r="O82" s="30"/>
    </row>
    <row r="83" spans="1:15" ht="26.25" customHeight="1">
      <c r="A83" s="47" t="s">
        <v>35</v>
      </c>
      <c r="B83" s="48">
        <f>[1]осн_фонды!B18</f>
        <v>79736</v>
      </c>
      <c r="C83" s="48">
        <f>[1]осн_фонды!C18</f>
        <v>82082</v>
      </c>
      <c r="D83" s="48">
        <f>[1]осн_фонды!D18</f>
        <v>83217</v>
      </c>
      <c r="E83" s="48">
        <f>[1]осн_фонды!E18</f>
        <v>84394</v>
      </c>
      <c r="F83" s="48">
        <f>[1]осн_фонды!F18</f>
        <v>87621</v>
      </c>
      <c r="G83" s="48">
        <f>[1]осн_фонды!G18</f>
        <v>92769</v>
      </c>
      <c r="H83" s="28">
        <f>E83/C83*100</f>
        <v>102.81669549962234</v>
      </c>
      <c r="I83" s="28">
        <f>G83/C83*100</f>
        <v>113.01990692234594</v>
      </c>
      <c r="K83" s="30"/>
      <c r="L83" s="30"/>
      <c r="N83" s="30"/>
      <c r="O83" s="30"/>
    </row>
    <row r="84" spans="1:15">
      <c r="A84" s="32" t="s">
        <v>27</v>
      </c>
      <c r="B84" s="33" t="s">
        <v>8</v>
      </c>
      <c r="C84" s="34">
        <f>C83/B83*100</f>
        <v>102.94220929065918</v>
      </c>
      <c r="D84" s="34">
        <f>D83/C83*100</f>
        <v>101.38276357788554</v>
      </c>
      <c r="E84" s="34">
        <f t="shared" ref="E84:G84" si="1">E83/D83*100</f>
        <v>101.41437446675559</v>
      </c>
      <c r="F84" s="34">
        <f t="shared" si="1"/>
        <v>103.82373154489655</v>
      </c>
      <c r="G84" s="34">
        <f t="shared" si="1"/>
        <v>105.8753038655117</v>
      </c>
      <c r="H84" s="35"/>
      <c r="I84" s="35"/>
      <c r="N84" s="30"/>
      <c r="O84" s="30"/>
    </row>
    <row r="85" spans="1:15" ht="28.5" customHeight="1">
      <c r="A85" s="47" t="s">
        <v>36</v>
      </c>
      <c r="B85" s="48">
        <f>'[1]Количество МСП'!B18</f>
        <v>1849</v>
      </c>
      <c r="C85" s="48">
        <f>'[1]Количество МСП'!C18</f>
        <v>1970</v>
      </c>
      <c r="D85" s="48">
        <f>'[1]Количество МСП'!D18</f>
        <v>1982</v>
      </c>
      <c r="E85" s="48">
        <f>'[1]Количество МСП'!E18</f>
        <v>1989</v>
      </c>
      <c r="F85" s="48">
        <f>'[1]Количество МСП'!F18</f>
        <v>1998</v>
      </c>
      <c r="G85" s="48">
        <f>'[1]Количество МСП'!G18</f>
        <v>2018</v>
      </c>
      <c r="H85" s="28">
        <f>E85/C85*100</f>
        <v>100.96446700507616</v>
      </c>
      <c r="I85" s="28">
        <f>G85/C85*100</f>
        <v>102.43654822335024</v>
      </c>
      <c r="N85" s="30"/>
      <c r="O85" s="30"/>
    </row>
    <row r="86" spans="1:15">
      <c r="A86" s="32" t="s">
        <v>27</v>
      </c>
      <c r="B86" s="33" t="s">
        <v>8</v>
      </c>
      <c r="C86" s="34">
        <f>C85/B85*100</f>
        <v>106.54407787993509</v>
      </c>
      <c r="D86" s="34">
        <f>D85/C85*100</f>
        <v>100.60913705583756</v>
      </c>
      <c r="E86" s="34">
        <f>E85/D85*100</f>
        <v>100.3531786074672</v>
      </c>
      <c r="F86" s="27">
        <f>F85/E85*100</f>
        <v>100.4524886877828</v>
      </c>
      <c r="G86" s="27">
        <f>G85/F85*100</f>
        <v>101.001001001001</v>
      </c>
      <c r="H86" s="35"/>
      <c r="I86" s="35"/>
      <c r="N86" s="30"/>
      <c r="O86" s="30"/>
    </row>
    <row r="87" spans="1:15" ht="27.75" customHeight="1">
      <c r="A87" s="47" t="s">
        <v>37</v>
      </c>
      <c r="B87" s="48">
        <f>[1]числен.работ.МСП!B18</f>
        <v>932</v>
      </c>
      <c r="C87" s="48">
        <f>[1]числен.работ.МСП!C18</f>
        <v>1028</v>
      </c>
      <c r="D87" s="48">
        <f>[1]числен.работ.МСП!D18</f>
        <v>1030</v>
      </c>
      <c r="E87" s="48">
        <f>[1]числен.работ.МСП!E18</f>
        <v>1034</v>
      </c>
      <c r="F87" s="48">
        <f>[1]числен.работ.МСП!F18</f>
        <v>1038</v>
      </c>
      <c r="G87" s="48">
        <f>[1]числен.работ.МСП!G18</f>
        <v>1048</v>
      </c>
      <c r="H87" s="28">
        <f>E87/C87*100</f>
        <v>100.58365758754863</v>
      </c>
      <c r="I87" s="28">
        <f>G87/C87*100</f>
        <v>101.94552529182879</v>
      </c>
      <c r="K87" s="30"/>
      <c r="L87" s="30"/>
      <c r="N87" s="30"/>
      <c r="O87" s="30"/>
    </row>
    <row r="88" spans="1:15">
      <c r="A88" s="32" t="s">
        <v>27</v>
      </c>
      <c r="B88" s="33" t="s">
        <v>8</v>
      </c>
      <c r="C88" s="33" t="s">
        <v>8</v>
      </c>
      <c r="D88" s="34">
        <f>D87/C87*100</f>
        <v>100.19455252918289</v>
      </c>
      <c r="E88" s="34">
        <f>E87/D87*100</f>
        <v>100.3883495145631</v>
      </c>
      <c r="F88" s="27">
        <f>F87/E87*100</f>
        <v>100.38684719535784</v>
      </c>
      <c r="G88" s="27">
        <f>G87/F87*100</f>
        <v>100.96339113680155</v>
      </c>
      <c r="H88" s="49"/>
      <c r="I88" s="49"/>
      <c r="N88" s="30"/>
      <c r="O88" s="30"/>
    </row>
    <row r="89" spans="1:15" ht="29.25" customHeight="1">
      <c r="A89" s="47" t="s">
        <v>38</v>
      </c>
      <c r="B89" s="45">
        <f>[1]числ.насел!B18</f>
        <v>56.18</v>
      </c>
      <c r="C89" s="45">
        <f>[1]числ.насел!C18</f>
        <v>55.029000000000003</v>
      </c>
      <c r="D89" s="45">
        <f>[1]числ.насел!D18</f>
        <v>54.649000000000001</v>
      </c>
      <c r="E89" s="45">
        <f>[1]числ.насел!E18</f>
        <v>54.665999999999997</v>
      </c>
      <c r="F89" s="45">
        <f>[1]числ.насел!F18</f>
        <v>54.704999999999998</v>
      </c>
      <c r="G89" s="45">
        <f>[1]числ.насел!G18</f>
        <v>54.774999999999999</v>
      </c>
      <c r="H89" s="28">
        <f>E89/C89*100</f>
        <v>99.340347816605785</v>
      </c>
      <c r="I89" s="28">
        <f>G89/C89*100</f>
        <v>99.538425193988616</v>
      </c>
      <c r="K89" s="30"/>
      <c r="L89" s="30"/>
      <c r="N89" s="30"/>
      <c r="O89" s="30"/>
    </row>
    <row r="90" spans="1:15">
      <c r="A90" s="32" t="s">
        <v>27</v>
      </c>
      <c r="B90" s="33" t="s">
        <v>8</v>
      </c>
      <c r="C90" s="34">
        <f>C89/B89*100</f>
        <v>97.951228195087225</v>
      </c>
      <c r="D90" s="34">
        <f>D89/C89*100</f>
        <v>99.309455014628639</v>
      </c>
      <c r="E90" s="34">
        <f>E89/D89*100</f>
        <v>100.03110761404599</v>
      </c>
      <c r="F90" s="27">
        <f>F89/E89*100</f>
        <v>100.0713423334431</v>
      </c>
      <c r="G90" s="27">
        <f>G89/F89*100</f>
        <v>100.12795905310301</v>
      </c>
      <c r="H90" s="49"/>
      <c r="I90" s="49"/>
      <c r="N90" s="30"/>
      <c r="O90" s="30"/>
    </row>
    <row r="91" spans="1:15" ht="30" customHeight="1">
      <c r="A91" s="47" t="s">
        <v>39</v>
      </c>
      <c r="B91" s="45">
        <f>'[1]занято в эконом.'!B18</f>
        <v>27.088000000000001</v>
      </c>
      <c r="C91" s="45">
        <f>'[1]занято в эконом.'!C18</f>
        <v>27.166</v>
      </c>
      <c r="D91" s="45">
        <f>'[1]занято в эконом.'!D18</f>
        <v>27.698</v>
      </c>
      <c r="E91" s="45">
        <f>'[1]занято в эконом.'!E18</f>
        <v>27.268000000000001</v>
      </c>
      <c r="F91" s="45">
        <f>'[1]занято в эконом.'!F18</f>
        <v>27.28</v>
      </c>
      <c r="G91" s="45">
        <f>'[1]занято в эконом.'!G18</f>
        <v>27.321000000000002</v>
      </c>
      <c r="H91" s="28">
        <f>E91/C91*100</f>
        <v>100.37546933667083</v>
      </c>
      <c r="I91" s="28">
        <f>G91/C91*100</f>
        <v>100.57056614886255</v>
      </c>
      <c r="K91" s="30"/>
      <c r="L91" s="30"/>
      <c r="N91" s="30"/>
      <c r="O91" s="30"/>
    </row>
    <row r="92" spans="1:15">
      <c r="A92" s="32" t="s">
        <v>27</v>
      </c>
      <c r="B92" s="33" t="s">
        <v>8</v>
      </c>
      <c r="C92" s="34">
        <f>C91/B91*100</f>
        <v>100.28795038393383</v>
      </c>
      <c r="D92" s="34">
        <f t="shared" ref="D92:G92" si="2">D91/C91*100</f>
        <v>101.95833026577338</v>
      </c>
      <c r="E92" s="34">
        <f t="shared" si="2"/>
        <v>98.447541338724818</v>
      </c>
      <c r="F92" s="34">
        <f t="shared" si="2"/>
        <v>100.04400762798886</v>
      </c>
      <c r="G92" s="34">
        <f t="shared" si="2"/>
        <v>100.15029325513196</v>
      </c>
      <c r="H92" s="49"/>
      <c r="I92" s="49"/>
    </row>
    <row r="93" spans="1:15">
      <c r="A93" s="50"/>
    </row>
    <row r="94" spans="1:15">
      <c r="A94" s="18"/>
      <c r="C94" s="44"/>
      <c r="D94" s="44"/>
      <c r="E94" s="44"/>
    </row>
    <row r="95" spans="1:15">
      <c r="A95" s="18"/>
      <c r="C95" s="44"/>
      <c r="D95" s="44"/>
      <c r="E95" s="44"/>
    </row>
    <row r="96" spans="1:15" ht="18.75">
      <c r="A96" s="61" t="s">
        <v>49</v>
      </c>
      <c r="B96" s="62"/>
    </row>
    <row r="97" spans="1:9" ht="18.75">
      <c r="A97" s="63" t="s">
        <v>50</v>
      </c>
      <c r="B97" s="63"/>
    </row>
    <row r="98" spans="1:9" ht="18.75">
      <c r="A98" s="64" t="s">
        <v>43</v>
      </c>
      <c r="B98" s="62"/>
      <c r="G98" s="65" t="s">
        <v>51</v>
      </c>
      <c r="H98" s="65"/>
      <c r="I98" s="65"/>
    </row>
    <row r="99" spans="1:9">
      <c r="A99" s="50"/>
    </row>
    <row r="100" spans="1:9">
      <c r="A100" s="50"/>
    </row>
    <row r="101" spans="1:9">
      <c r="A101" s="50"/>
    </row>
    <row r="102" spans="1:9">
      <c r="A102" s="50"/>
    </row>
    <row r="103" spans="1:9">
      <c r="A103" s="50"/>
    </row>
    <row r="104" spans="1:9">
      <c r="A104" s="50"/>
    </row>
    <row r="105" spans="1:9">
      <c r="A105" s="50"/>
    </row>
    <row r="106" spans="1:9">
      <c r="A106" s="50"/>
    </row>
    <row r="107" spans="1:9">
      <c r="A107" s="50"/>
    </row>
    <row r="108" spans="1:9">
      <c r="A108" s="50"/>
    </row>
    <row r="109" spans="1:9">
      <c r="A109" s="50"/>
    </row>
    <row r="110" spans="1:9">
      <c r="A110" s="50"/>
    </row>
    <row r="111" spans="1:9">
      <c r="A111" s="50"/>
    </row>
    <row r="112" spans="1:9">
      <c r="A112" s="50"/>
    </row>
    <row r="113" spans="1:1">
      <c r="A113" s="50"/>
    </row>
    <row r="114" spans="1:1">
      <c r="A114" s="50"/>
    </row>
    <row r="115" spans="1:1">
      <c r="A115" s="50"/>
    </row>
    <row r="116" spans="1:1">
      <c r="A116" s="50"/>
    </row>
    <row r="117" spans="1:1">
      <c r="A117" s="50"/>
    </row>
    <row r="118" spans="1:1">
      <c r="A118" s="50"/>
    </row>
    <row r="119" spans="1:1">
      <c r="A119" s="50"/>
    </row>
    <row r="120" spans="1:1">
      <c r="A120" s="50"/>
    </row>
    <row r="121" spans="1:1">
      <c r="A121" s="50"/>
    </row>
    <row r="122" spans="1:1">
      <c r="A122" s="50"/>
    </row>
    <row r="123" spans="1:1">
      <c r="A123" s="50"/>
    </row>
    <row r="124" spans="1:1">
      <c r="A124" s="50"/>
    </row>
    <row r="125" spans="1:1">
      <c r="A125" s="50"/>
    </row>
    <row r="126" spans="1:1">
      <c r="A126" s="50"/>
    </row>
    <row r="127" spans="1:1">
      <c r="A127" s="50"/>
    </row>
    <row r="128" spans="1:1">
      <c r="A128" s="50"/>
    </row>
    <row r="129" spans="1:1">
      <c r="A129" s="50"/>
    </row>
    <row r="130" spans="1:1">
      <c r="A130" s="50"/>
    </row>
    <row r="131" spans="1:1">
      <c r="A131" s="50"/>
    </row>
    <row r="132" spans="1:1">
      <c r="A132" s="50"/>
    </row>
    <row r="133" spans="1:1">
      <c r="A133" s="50"/>
    </row>
    <row r="134" spans="1:1">
      <c r="A134" s="50"/>
    </row>
    <row r="135" spans="1:1">
      <c r="A135" s="50"/>
    </row>
    <row r="136" spans="1:1">
      <c r="A136" s="50"/>
    </row>
    <row r="137" spans="1:1">
      <c r="A137" s="50"/>
    </row>
    <row r="138" spans="1:1">
      <c r="A138" s="50"/>
    </row>
    <row r="139" spans="1:1">
      <c r="A139" s="50"/>
    </row>
    <row r="140" spans="1:1">
      <c r="A140" s="50"/>
    </row>
    <row r="141" spans="1:1">
      <c r="A141" s="50"/>
    </row>
    <row r="142" spans="1:1">
      <c r="A142" s="50"/>
    </row>
    <row r="143" spans="1:1">
      <c r="A143" s="50"/>
    </row>
    <row r="144" spans="1:1">
      <c r="A144" s="50"/>
    </row>
    <row r="145" spans="1:1">
      <c r="A145" s="50"/>
    </row>
    <row r="146" spans="1:1">
      <c r="A146" s="50"/>
    </row>
    <row r="147" spans="1:1">
      <c r="A147" s="50"/>
    </row>
    <row r="148" spans="1:1">
      <c r="A148" s="50"/>
    </row>
    <row r="149" spans="1:1">
      <c r="A149" s="50"/>
    </row>
    <row r="150" spans="1:1">
      <c r="A150" s="50"/>
    </row>
    <row r="151" spans="1:1">
      <c r="A151" s="50"/>
    </row>
    <row r="152" spans="1:1">
      <c r="A152" s="50"/>
    </row>
    <row r="153" spans="1:1">
      <c r="A153" s="50"/>
    </row>
    <row r="154" spans="1:1">
      <c r="A154" s="50"/>
    </row>
    <row r="155" spans="1:1">
      <c r="A155" s="50"/>
    </row>
    <row r="156" spans="1:1">
      <c r="A156" s="50"/>
    </row>
    <row r="157" spans="1:1">
      <c r="A157" s="50"/>
    </row>
    <row r="158" spans="1:1">
      <c r="A158" s="50"/>
    </row>
    <row r="159" spans="1:1">
      <c r="A159" s="50"/>
    </row>
    <row r="160" spans="1:1">
      <c r="A160" s="50"/>
    </row>
    <row r="161" spans="1:1">
      <c r="A161" s="50"/>
    </row>
    <row r="162" spans="1:1">
      <c r="A162" s="50"/>
    </row>
    <row r="163" spans="1:1">
      <c r="A163" s="50"/>
    </row>
    <row r="164" spans="1:1">
      <c r="A164" s="50"/>
    </row>
    <row r="165" spans="1:1">
      <c r="A165" s="50"/>
    </row>
    <row r="166" spans="1:1">
      <c r="A166" s="50"/>
    </row>
    <row r="167" spans="1:1">
      <c r="A167" s="50"/>
    </row>
    <row r="168" spans="1:1">
      <c r="A168" s="50"/>
    </row>
    <row r="169" spans="1:1">
      <c r="A169" s="50"/>
    </row>
    <row r="170" spans="1:1">
      <c r="A170" s="50"/>
    </row>
    <row r="171" spans="1:1">
      <c r="A171" s="50"/>
    </row>
    <row r="172" spans="1:1">
      <c r="A172" s="50"/>
    </row>
    <row r="173" spans="1:1">
      <c r="A173" s="50"/>
    </row>
    <row r="174" spans="1:1">
      <c r="A174" s="50"/>
    </row>
    <row r="175" spans="1:1">
      <c r="A175" s="50"/>
    </row>
    <row r="176" spans="1:1">
      <c r="A176" s="50"/>
    </row>
    <row r="177" spans="1:1">
      <c r="A177" s="50"/>
    </row>
    <row r="178" spans="1:1">
      <c r="A178" s="50"/>
    </row>
    <row r="179" spans="1:1">
      <c r="A179" s="50"/>
    </row>
    <row r="180" spans="1:1">
      <c r="A180" s="50"/>
    </row>
    <row r="181" spans="1:1">
      <c r="A181" s="50"/>
    </row>
    <row r="182" spans="1:1">
      <c r="A182" s="50"/>
    </row>
    <row r="183" spans="1:1">
      <c r="A183" s="50"/>
    </row>
    <row r="184" spans="1:1">
      <c r="A184" s="50"/>
    </row>
    <row r="185" spans="1:1">
      <c r="A185" s="50"/>
    </row>
    <row r="186" spans="1:1">
      <c r="A186" s="50"/>
    </row>
    <row r="187" spans="1:1">
      <c r="A187" s="50"/>
    </row>
    <row r="188" spans="1:1">
      <c r="A188" s="50"/>
    </row>
    <row r="189" spans="1:1">
      <c r="A189" s="50"/>
    </row>
    <row r="190" spans="1:1">
      <c r="A190" s="50"/>
    </row>
    <row r="191" spans="1:1">
      <c r="A191" s="50"/>
    </row>
    <row r="192" spans="1:1">
      <c r="A192" s="50"/>
    </row>
    <row r="193" spans="1:1">
      <c r="A193" s="50"/>
    </row>
    <row r="194" spans="1:1">
      <c r="A194" s="50"/>
    </row>
    <row r="195" spans="1:1">
      <c r="A195" s="50"/>
    </row>
    <row r="196" spans="1:1">
      <c r="A196" s="50"/>
    </row>
    <row r="197" spans="1:1">
      <c r="A197" s="50"/>
    </row>
    <row r="198" spans="1:1">
      <c r="A198" s="50"/>
    </row>
    <row r="199" spans="1:1">
      <c r="A199" s="50"/>
    </row>
    <row r="200" spans="1:1">
      <c r="A200" s="50"/>
    </row>
    <row r="201" spans="1:1">
      <c r="A201" s="50"/>
    </row>
    <row r="202" spans="1:1">
      <c r="A202" s="50"/>
    </row>
    <row r="203" spans="1:1">
      <c r="A203" s="50"/>
    </row>
    <row r="204" spans="1:1">
      <c r="A204" s="50"/>
    </row>
    <row r="205" spans="1:1">
      <c r="A205" s="50"/>
    </row>
    <row r="206" spans="1:1">
      <c r="A206" s="50"/>
    </row>
    <row r="207" spans="1:1">
      <c r="A207" s="50"/>
    </row>
    <row r="208" spans="1:1">
      <c r="A208" s="50"/>
    </row>
    <row r="209" spans="1:1">
      <c r="A209" s="50"/>
    </row>
    <row r="210" spans="1:1">
      <c r="A210" s="50"/>
    </row>
    <row r="211" spans="1:1">
      <c r="A211" s="50"/>
    </row>
    <row r="212" spans="1:1">
      <c r="A212" s="50"/>
    </row>
    <row r="213" spans="1:1">
      <c r="A213" s="50"/>
    </row>
    <row r="214" spans="1:1">
      <c r="A214" s="50"/>
    </row>
    <row r="215" spans="1:1">
      <c r="A215" s="50"/>
    </row>
    <row r="216" spans="1:1">
      <c r="A216" s="50"/>
    </row>
    <row r="217" spans="1:1">
      <c r="A217" s="50"/>
    </row>
    <row r="218" spans="1:1">
      <c r="A218" s="50"/>
    </row>
    <row r="219" spans="1:1">
      <c r="A219" s="50"/>
    </row>
    <row r="220" spans="1:1">
      <c r="A220" s="50"/>
    </row>
    <row r="221" spans="1:1">
      <c r="A221" s="50"/>
    </row>
    <row r="222" spans="1:1">
      <c r="A222" s="50"/>
    </row>
    <row r="223" spans="1:1">
      <c r="A223" s="50"/>
    </row>
    <row r="224" spans="1:1">
      <c r="A224" s="50"/>
    </row>
    <row r="225" spans="1:1">
      <c r="A225" s="50"/>
    </row>
    <row r="226" spans="1:1">
      <c r="A226" s="50"/>
    </row>
    <row r="227" spans="1:1">
      <c r="A227" s="50"/>
    </row>
    <row r="228" spans="1:1">
      <c r="A228" s="50"/>
    </row>
    <row r="229" spans="1:1">
      <c r="A229" s="50"/>
    </row>
    <row r="230" spans="1:1">
      <c r="A230" s="50"/>
    </row>
    <row r="231" spans="1:1">
      <c r="A231" s="50"/>
    </row>
    <row r="232" spans="1:1">
      <c r="A232" s="50"/>
    </row>
    <row r="233" spans="1:1">
      <c r="A233" s="50"/>
    </row>
    <row r="234" spans="1:1">
      <c r="A234" s="50"/>
    </row>
    <row r="235" spans="1:1">
      <c r="A235" s="50"/>
    </row>
    <row r="236" spans="1:1">
      <c r="A236" s="50"/>
    </row>
    <row r="237" spans="1:1">
      <c r="A237" s="50"/>
    </row>
    <row r="238" spans="1:1">
      <c r="A238" s="50"/>
    </row>
    <row r="239" spans="1:1">
      <c r="A239" s="50"/>
    </row>
    <row r="240" spans="1:1">
      <c r="A240" s="50"/>
    </row>
    <row r="241" spans="1:1">
      <c r="A241" s="50"/>
    </row>
    <row r="242" spans="1:1">
      <c r="A242" s="50"/>
    </row>
    <row r="243" spans="1:1">
      <c r="A243" s="50"/>
    </row>
    <row r="244" spans="1:1">
      <c r="A244" s="50"/>
    </row>
    <row r="245" spans="1:1">
      <c r="A245" s="50"/>
    </row>
    <row r="246" spans="1:1">
      <c r="A246" s="50"/>
    </row>
    <row r="247" spans="1:1">
      <c r="A247" s="50"/>
    </row>
    <row r="248" spans="1:1">
      <c r="A248" s="50"/>
    </row>
    <row r="249" spans="1:1">
      <c r="A249" s="50"/>
    </row>
    <row r="250" spans="1:1">
      <c r="A250" s="50"/>
    </row>
    <row r="251" spans="1:1">
      <c r="A251" s="50"/>
    </row>
    <row r="252" spans="1:1">
      <c r="A252" s="50"/>
    </row>
    <row r="253" spans="1:1">
      <c r="A253" s="50"/>
    </row>
    <row r="254" spans="1:1">
      <c r="A254" s="50"/>
    </row>
    <row r="255" spans="1:1">
      <c r="A255" s="50"/>
    </row>
    <row r="256" spans="1:1">
      <c r="A256" s="50"/>
    </row>
    <row r="257" spans="1:1">
      <c r="A257" s="50"/>
    </row>
    <row r="258" spans="1:1">
      <c r="A258" s="50"/>
    </row>
    <row r="259" spans="1:1">
      <c r="A259" s="50"/>
    </row>
    <row r="260" spans="1:1">
      <c r="A260" s="50"/>
    </row>
    <row r="261" spans="1:1">
      <c r="A261" s="50"/>
    </row>
    <row r="262" spans="1:1">
      <c r="A262" s="50"/>
    </row>
    <row r="263" spans="1:1">
      <c r="A263" s="50"/>
    </row>
    <row r="264" spans="1:1">
      <c r="A264" s="50"/>
    </row>
    <row r="265" spans="1:1">
      <c r="A265" s="50"/>
    </row>
    <row r="266" spans="1:1">
      <c r="A266" s="50"/>
    </row>
    <row r="267" spans="1:1">
      <c r="A267" s="50"/>
    </row>
    <row r="268" spans="1:1">
      <c r="A268" s="50"/>
    </row>
    <row r="269" spans="1:1">
      <c r="A269" s="50"/>
    </row>
    <row r="270" spans="1:1">
      <c r="A270" s="50"/>
    </row>
    <row r="271" spans="1:1">
      <c r="A271" s="50"/>
    </row>
    <row r="272" spans="1:1">
      <c r="A272" s="50"/>
    </row>
    <row r="273" spans="1:1">
      <c r="A273" s="50"/>
    </row>
    <row r="274" spans="1:1">
      <c r="A274" s="50"/>
    </row>
    <row r="275" spans="1:1">
      <c r="A275" s="50"/>
    </row>
    <row r="276" spans="1:1">
      <c r="A276" s="50"/>
    </row>
    <row r="277" spans="1:1">
      <c r="A277" s="50"/>
    </row>
    <row r="278" spans="1:1">
      <c r="A278" s="50"/>
    </row>
    <row r="279" spans="1:1">
      <c r="A279" s="50"/>
    </row>
    <row r="280" spans="1:1">
      <c r="A280" s="50"/>
    </row>
    <row r="281" spans="1:1">
      <c r="A281" s="50"/>
    </row>
    <row r="282" spans="1:1">
      <c r="A282" s="50"/>
    </row>
    <row r="283" spans="1:1">
      <c r="A283" s="50"/>
    </row>
    <row r="284" spans="1:1">
      <c r="A284" s="50"/>
    </row>
    <row r="285" spans="1:1">
      <c r="A285" s="50"/>
    </row>
    <row r="286" spans="1:1">
      <c r="A286" s="50"/>
    </row>
    <row r="287" spans="1:1">
      <c r="A287" s="50"/>
    </row>
    <row r="288" spans="1:1">
      <c r="A288" s="50"/>
    </row>
    <row r="289" spans="1:1">
      <c r="A289" s="50"/>
    </row>
    <row r="290" spans="1:1">
      <c r="A290" s="50"/>
    </row>
    <row r="291" spans="1:1">
      <c r="A291" s="50"/>
    </row>
    <row r="292" spans="1:1">
      <c r="A292" s="50"/>
    </row>
    <row r="293" spans="1:1">
      <c r="A293" s="50"/>
    </row>
    <row r="294" spans="1:1">
      <c r="A294" s="50"/>
    </row>
    <row r="295" spans="1:1">
      <c r="A295" s="50"/>
    </row>
    <row r="296" spans="1:1">
      <c r="A296" s="50"/>
    </row>
    <row r="297" spans="1:1">
      <c r="A297" s="50"/>
    </row>
    <row r="298" spans="1:1">
      <c r="A298" s="50"/>
    </row>
    <row r="299" spans="1:1">
      <c r="A299" s="50"/>
    </row>
    <row r="300" spans="1:1">
      <c r="A300" s="50"/>
    </row>
    <row r="301" spans="1:1">
      <c r="A301" s="50"/>
    </row>
    <row r="302" spans="1:1">
      <c r="A302" s="50"/>
    </row>
    <row r="303" spans="1:1">
      <c r="A303" s="50"/>
    </row>
    <row r="304" spans="1:1">
      <c r="A304" s="50"/>
    </row>
    <row r="305" spans="1:1">
      <c r="A305" s="50"/>
    </row>
    <row r="306" spans="1:1">
      <c r="A306" s="50"/>
    </row>
    <row r="307" spans="1:1">
      <c r="A307" s="50"/>
    </row>
    <row r="308" spans="1:1">
      <c r="A308" s="50"/>
    </row>
    <row r="309" spans="1:1">
      <c r="A309" s="50"/>
    </row>
    <row r="310" spans="1:1">
      <c r="A310" s="50"/>
    </row>
    <row r="311" spans="1:1">
      <c r="A311" s="50"/>
    </row>
    <row r="312" spans="1:1">
      <c r="A312" s="50"/>
    </row>
    <row r="313" spans="1:1">
      <c r="A313" s="50"/>
    </row>
    <row r="314" spans="1:1">
      <c r="A314" s="50"/>
    </row>
    <row r="315" spans="1:1">
      <c r="A315" s="50"/>
    </row>
    <row r="316" spans="1:1">
      <c r="A316" s="50"/>
    </row>
    <row r="317" spans="1:1">
      <c r="A317" s="50"/>
    </row>
    <row r="318" spans="1:1">
      <c r="A318" s="50"/>
    </row>
    <row r="319" spans="1:1">
      <c r="A319" s="50"/>
    </row>
    <row r="320" spans="1:1">
      <c r="A320" s="50"/>
    </row>
    <row r="321" spans="1:1">
      <c r="A321" s="50"/>
    </row>
    <row r="322" spans="1:1">
      <c r="A322" s="50"/>
    </row>
    <row r="323" spans="1:1">
      <c r="A323" s="50"/>
    </row>
    <row r="324" spans="1:1">
      <c r="A324" s="50"/>
    </row>
    <row r="325" spans="1:1">
      <c r="A325" s="50"/>
    </row>
    <row r="326" spans="1:1">
      <c r="A326" s="50"/>
    </row>
    <row r="327" spans="1:1">
      <c r="A327" s="50"/>
    </row>
    <row r="328" spans="1:1">
      <c r="A328" s="50"/>
    </row>
    <row r="329" spans="1:1">
      <c r="A329" s="50"/>
    </row>
    <row r="330" spans="1:1">
      <c r="A330" s="50"/>
    </row>
    <row r="331" spans="1:1">
      <c r="A331" s="50"/>
    </row>
    <row r="332" spans="1:1">
      <c r="A332" s="50"/>
    </row>
    <row r="333" spans="1:1">
      <c r="A333" s="50"/>
    </row>
    <row r="334" spans="1:1">
      <c r="A334" s="50"/>
    </row>
    <row r="335" spans="1:1">
      <c r="A335" s="50"/>
    </row>
    <row r="336" spans="1:1">
      <c r="A336" s="50"/>
    </row>
    <row r="337" spans="1:1">
      <c r="A337" s="50"/>
    </row>
    <row r="338" spans="1:1">
      <c r="A338" s="50"/>
    </row>
    <row r="339" spans="1:1">
      <c r="A339" s="50"/>
    </row>
    <row r="340" spans="1:1">
      <c r="A340" s="50"/>
    </row>
    <row r="341" spans="1:1">
      <c r="A341" s="50"/>
    </row>
    <row r="342" spans="1:1">
      <c r="A342" s="50"/>
    </row>
    <row r="343" spans="1:1">
      <c r="A343" s="50"/>
    </row>
    <row r="344" spans="1:1">
      <c r="A344" s="50"/>
    </row>
    <row r="345" spans="1:1">
      <c r="A345" s="50"/>
    </row>
    <row r="346" spans="1:1">
      <c r="A346" s="50"/>
    </row>
    <row r="347" spans="1:1">
      <c r="A347" s="50"/>
    </row>
    <row r="348" spans="1:1">
      <c r="A348" s="50"/>
    </row>
    <row r="349" spans="1:1">
      <c r="A349" s="50"/>
    </row>
    <row r="350" spans="1:1">
      <c r="A350" s="50"/>
    </row>
    <row r="351" spans="1:1">
      <c r="A351" s="50"/>
    </row>
    <row r="352" spans="1:1">
      <c r="A352" s="50"/>
    </row>
    <row r="353" spans="1:1">
      <c r="A353" s="50"/>
    </row>
    <row r="354" spans="1:1">
      <c r="A354" s="50"/>
    </row>
    <row r="355" spans="1:1">
      <c r="A355" s="50"/>
    </row>
    <row r="356" spans="1:1">
      <c r="A356" s="50"/>
    </row>
    <row r="357" spans="1:1">
      <c r="A357" s="50"/>
    </row>
    <row r="358" spans="1:1">
      <c r="A358" s="50"/>
    </row>
    <row r="359" spans="1:1">
      <c r="A359" s="50"/>
    </row>
    <row r="360" spans="1:1">
      <c r="A360" s="50"/>
    </row>
    <row r="361" spans="1:1">
      <c r="A361" s="50"/>
    </row>
    <row r="362" spans="1:1">
      <c r="A362" s="50"/>
    </row>
    <row r="363" spans="1:1">
      <c r="A363" s="50"/>
    </row>
    <row r="364" spans="1:1">
      <c r="A364" s="50"/>
    </row>
    <row r="365" spans="1:1">
      <c r="A365" s="50"/>
    </row>
    <row r="366" spans="1:1">
      <c r="A366" s="50"/>
    </row>
    <row r="367" spans="1:1">
      <c r="A367" s="50"/>
    </row>
    <row r="368" spans="1:1">
      <c r="A368" s="50"/>
    </row>
    <row r="369" spans="1:1">
      <c r="A369" s="50"/>
    </row>
    <row r="370" spans="1:1">
      <c r="A370" s="50"/>
    </row>
    <row r="371" spans="1:1">
      <c r="A371" s="50"/>
    </row>
    <row r="372" spans="1:1">
      <c r="A372" s="50"/>
    </row>
    <row r="373" spans="1:1">
      <c r="A373" s="50"/>
    </row>
    <row r="374" spans="1:1">
      <c r="A374" s="50"/>
    </row>
    <row r="375" spans="1:1">
      <c r="A375" s="50"/>
    </row>
    <row r="376" spans="1:1">
      <c r="A376" s="50"/>
    </row>
    <row r="377" spans="1:1">
      <c r="A377" s="50"/>
    </row>
    <row r="378" spans="1:1">
      <c r="A378" s="50"/>
    </row>
    <row r="379" spans="1:1">
      <c r="A379" s="50"/>
    </row>
    <row r="380" spans="1:1">
      <c r="A380" s="50"/>
    </row>
    <row r="381" spans="1:1">
      <c r="A381" s="50"/>
    </row>
    <row r="382" spans="1:1">
      <c r="A382" s="50"/>
    </row>
    <row r="383" spans="1:1">
      <c r="A383" s="50"/>
    </row>
    <row r="384" spans="1:1">
      <c r="A384" s="50"/>
    </row>
    <row r="385" spans="1:1">
      <c r="A385" s="50"/>
    </row>
    <row r="386" spans="1:1">
      <c r="A386" s="50"/>
    </row>
    <row r="387" spans="1:1">
      <c r="A387" s="50"/>
    </row>
    <row r="388" spans="1:1">
      <c r="A388" s="50"/>
    </row>
    <row r="389" spans="1:1">
      <c r="A389" s="50"/>
    </row>
    <row r="390" spans="1:1">
      <c r="A390" s="50"/>
    </row>
    <row r="391" spans="1:1">
      <c r="A391" s="50"/>
    </row>
    <row r="392" spans="1:1">
      <c r="A392" s="50"/>
    </row>
    <row r="393" spans="1:1">
      <c r="A393" s="50"/>
    </row>
    <row r="394" spans="1:1">
      <c r="A394" s="50"/>
    </row>
    <row r="395" spans="1:1">
      <c r="A395" s="50"/>
    </row>
    <row r="396" spans="1:1">
      <c r="A396" s="50"/>
    </row>
    <row r="397" spans="1:1">
      <c r="A397" s="50"/>
    </row>
    <row r="398" spans="1:1">
      <c r="A398" s="50"/>
    </row>
    <row r="399" spans="1:1">
      <c r="A399" s="50"/>
    </row>
    <row r="400" spans="1:1">
      <c r="A400" s="50"/>
    </row>
    <row r="401" spans="1:1">
      <c r="A401" s="50"/>
    </row>
    <row r="402" spans="1:1">
      <c r="A402" s="50"/>
    </row>
    <row r="403" spans="1:1">
      <c r="A403" s="50"/>
    </row>
    <row r="404" spans="1:1">
      <c r="A404" s="50"/>
    </row>
    <row r="405" spans="1:1">
      <c r="A405" s="50"/>
    </row>
    <row r="406" spans="1:1">
      <c r="A406" s="50"/>
    </row>
    <row r="407" spans="1:1">
      <c r="A407" s="50"/>
    </row>
    <row r="408" spans="1:1">
      <c r="A408" s="50"/>
    </row>
    <row r="409" spans="1:1">
      <c r="A409" s="50"/>
    </row>
    <row r="410" spans="1:1">
      <c r="A410" s="50"/>
    </row>
    <row r="411" spans="1:1">
      <c r="A411" s="50"/>
    </row>
    <row r="412" spans="1:1">
      <c r="A412" s="50"/>
    </row>
    <row r="413" spans="1:1">
      <c r="A413" s="50"/>
    </row>
    <row r="414" spans="1:1">
      <c r="A414" s="50"/>
    </row>
    <row r="415" spans="1:1">
      <c r="A415" s="50"/>
    </row>
    <row r="416" spans="1:1">
      <c r="A416" s="50"/>
    </row>
    <row r="417" spans="1:1">
      <c r="A417" s="50"/>
    </row>
    <row r="418" spans="1:1">
      <c r="A418" s="50"/>
    </row>
    <row r="419" spans="1:1">
      <c r="A419" s="50"/>
    </row>
    <row r="420" spans="1:1">
      <c r="A420" s="50"/>
    </row>
    <row r="421" spans="1:1">
      <c r="A421" s="50"/>
    </row>
    <row r="422" spans="1:1">
      <c r="A422" s="50"/>
    </row>
    <row r="423" spans="1:1">
      <c r="A423" s="50"/>
    </row>
    <row r="424" spans="1:1">
      <c r="A424" s="50"/>
    </row>
    <row r="425" spans="1:1">
      <c r="A425" s="50"/>
    </row>
    <row r="426" spans="1:1">
      <c r="A426" s="50"/>
    </row>
    <row r="427" spans="1:1">
      <c r="A427" s="50"/>
    </row>
    <row r="428" spans="1:1">
      <c r="A428" s="50"/>
    </row>
    <row r="429" spans="1:1">
      <c r="A429" s="50"/>
    </row>
    <row r="430" spans="1:1">
      <c r="A430" s="50"/>
    </row>
    <row r="431" spans="1:1">
      <c r="A431" s="50"/>
    </row>
    <row r="432" spans="1:1">
      <c r="A432" s="50"/>
    </row>
    <row r="433" spans="1:1">
      <c r="A433" s="50"/>
    </row>
    <row r="434" spans="1:1">
      <c r="A434" s="50"/>
    </row>
    <row r="435" spans="1:1">
      <c r="A435" s="50"/>
    </row>
    <row r="436" spans="1:1">
      <c r="A436" s="50"/>
    </row>
    <row r="437" spans="1:1">
      <c r="A437" s="50"/>
    </row>
    <row r="438" spans="1:1">
      <c r="A438" s="50"/>
    </row>
    <row r="439" spans="1:1">
      <c r="A439" s="50"/>
    </row>
    <row r="440" spans="1:1">
      <c r="A440" s="50"/>
    </row>
    <row r="441" spans="1:1">
      <c r="A441" s="50"/>
    </row>
    <row r="442" spans="1:1">
      <c r="A442" s="50"/>
    </row>
    <row r="443" spans="1:1">
      <c r="A443" s="50"/>
    </row>
    <row r="444" spans="1:1">
      <c r="A444" s="50"/>
    </row>
    <row r="445" spans="1:1">
      <c r="A445" s="50"/>
    </row>
    <row r="446" spans="1:1">
      <c r="A446" s="50"/>
    </row>
    <row r="447" spans="1:1">
      <c r="A447" s="50"/>
    </row>
    <row r="448" spans="1:1">
      <c r="A448" s="50"/>
    </row>
    <row r="449" spans="1:1">
      <c r="A449" s="50"/>
    </row>
    <row r="450" spans="1:1">
      <c r="A450" s="50"/>
    </row>
    <row r="451" spans="1:1">
      <c r="A451" s="50"/>
    </row>
    <row r="452" spans="1:1">
      <c r="A452" s="50"/>
    </row>
    <row r="453" spans="1:1">
      <c r="A453" s="50"/>
    </row>
    <row r="454" spans="1:1">
      <c r="A454" s="50"/>
    </row>
    <row r="455" spans="1:1">
      <c r="A455" s="50"/>
    </row>
    <row r="456" spans="1:1">
      <c r="A456" s="50"/>
    </row>
    <row r="457" spans="1:1">
      <c r="A457" s="50"/>
    </row>
    <row r="458" spans="1:1">
      <c r="A458" s="50"/>
    </row>
    <row r="459" spans="1:1">
      <c r="A459" s="50"/>
    </row>
    <row r="460" spans="1:1">
      <c r="A460" s="50"/>
    </row>
    <row r="461" spans="1:1">
      <c r="A461" s="50"/>
    </row>
    <row r="462" spans="1:1">
      <c r="A462" s="50"/>
    </row>
    <row r="463" spans="1:1">
      <c r="A463" s="50"/>
    </row>
    <row r="464" spans="1:1">
      <c r="A464" s="50"/>
    </row>
    <row r="465" spans="1:1">
      <c r="A465" s="50"/>
    </row>
    <row r="466" spans="1:1">
      <c r="A466" s="50"/>
    </row>
    <row r="467" spans="1:1">
      <c r="A467" s="50"/>
    </row>
    <row r="468" spans="1:1">
      <c r="A468" s="50"/>
    </row>
    <row r="469" spans="1:1">
      <c r="A469" s="50"/>
    </row>
    <row r="470" spans="1:1">
      <c r="A470" s="50"/>
    </row>
    <row r="471" spans="1:1">
      <c r="A471" s="50"/>
    </row>
    <row r="472" spans="1:1">
      <c r="A472" s="50"/>
    </row>
    <row r="473" spans="1:1">
      <c r="A473" s="50"/>
    </row>
    <row r="474" spans="1:1">
      <c r="A474" s="50"/>
    </row>
    <row r="475" spans="1:1">
      <c r="A475" s="50"/>
    </row>
    <row r="476" spans="1:1">
      <c r="A476" s="50"/>
    </row>
    <row r="477" spans="1:1">
      <c r="A477" s="50"/>
    </row>
    <row r="478" spans="1:1">
      <c r="A478" s="50"/>
    </row>
    <row r="479" spans="1:1">
      <c r="A479" s="50"/>
    </row>
    <row r="480" spans="1:1">
      <c r="A480" s="50"/>
    </row>
    <row r="481" spans="1:1">
      <c r="A481" s="50"/>
    </row>
    <row r="482" spans="1:1">
      <c r="A482" s="50"/>
    </row>
    <row r="483" spans="1:1">
      <c r="A483" s="50"/>
    </row>
    <row r="484" spans="1:1">
      <c r="A484" s="50"/>
    </row>
    <row r="485" spans="1:1">
      <c r="A485" s="50"/>
    </row>
    <row r="486" spans="1:1">
      <c r="A486" s="50"/>
    </row>
    <row r="487" spans="1:1">
      <c r="A487" s="50"/>
    </row>
    <row r="488" spans="1:1">
      <c r="A488" s="50"/>
    </row>
    <row r="489" spans="1:1">
      <c r="A489" s="50"/>
    </row>
    <row r="490" spans="1:1">
      <c r="A490" s="50"/>
    </row>
    <row r="491" spans="1:1">
      <c r="A491" s="50"/>
    </row>
    <row r="492" spans="1:1">
      <c r="A492" s="50"/>
    </row>
    <row r="493" spans="1:1">
      <c r="A493" s="50"/>
    </row>
    <row r="494" spans="1:1">
      <c r="A494" s="50"/>
    </row>
    <row r="495" spans="1:1">
      <c r="A495" s="50"/>
    </row>
    <row r="496" spans="1:1">
      <c r="A496" s="50"/>
    </row>
    <row r="497" spans="1:1">
      <c r="A497" s="50"/>
    </row>
    <row r="498" spans="1:1">
      <c r="A498" s="50"/>
    </row>
    <row r="499" spans="1:1">
      <c r="A499" s="50"/>
    </row>
    <row r="500" spans="1:1">
      <c r="A500" s="50"/>
    </row>
    <row r="501" spans="1:1">
      <c r="A501" s="50"/>
    </row>
    <row r="502" spans="1:1">
      <c r="A502" s="50"/>
    </row>
    <row r="503" spans="1:1">
      <c r="A503" s="50"/>
    </row>
    <row r="504" spans="1:1">
      <c r="A504" s="50"/>
    </row>
    <row r="505" spans="1:1">
      <c r="A505" s="50"/>
    </row>
    <row r="506" spans="1:1">
      <c r="A506" s="50"/>
    </row>
    <row r="507" spans="1:1">
      <c r="A507" s="50"/>
    </row>
    <row r="508" spans="1:1">
      <c r="A508" s="50"/>
    </row>
    <row r="509" spans="1:1">
      <c r="A509" s="50"/>
    </row>
    <row r="510" spans="1:1">
      <c r="A510" s="50"/>
    </row>
    <row r="511" spans="1:1">
      <c r="A511" s="50"/>
    </row>
    <row r="512" spans="1:1">
      <c r="A512" s="50"/>
    </row>
    <row r="513" spans="1:1">
      <c r="A513" s="50"/>
    </row>
    <row r="514" spans="1:1">
      <c r="A514" s="50"/>
    </row>
    <row r="515" spans="1:1">
      <c r="A515" s="50"/>
    </row>
    <row r="516" spans="1:1">
      <c r="A516" s="50"/>
    </row>
    <row r="517" spans="1:1">
      <c r="A517" s="50"/>
    </row>
    <row r="518" spans="1:1">
      <c r="A518" s="50"/>
    </row>
    <row r="519" spans="1:1">
      <c r="A519" s="50"/>
    </row>
    <row r="520" spans="1:1">
      <c r="A520" s="50"/>
    </row>
    <row r="521" spans="1:1">
      <c r="A521" s="50"/>
    </row>
    <row r="522" spans="1:1">
      <c r="A522" s="50"/>
    </row>
    <row r="523" spans="1:1">
      <c r="A523" s="50"/>
    </row>
    <row r="524" spans="1:1">
      <c r="A524" s="50"/>
    </row>
    <row r="525" spans="1:1">
      <c r="A525" s="50"/>
    </row>
    <row r="526" spans="1:1">
      <c r="A526" s="50"/>
    </row>
    <row r="527" spans="1:1">
      <c r="A527" s="50"/>
    </row>
    <row r="528" spans="1:1">
      <c r="A528" s="50"/>
    </row>
    <row r="529" spans="1:1">
      <c r="A529" s="50"/>
    </row>
    <row r="530" spans="1:1">
      <c r="A530" s="50"/>
    </row>
    <row r="531" spans="1:1">
      <c r="A531" s="50"/>
    </row>
    <row r="532" spans="1:1">
      <c r="A532" s="50"/>
    </row>
    <row r="533" spans="1:1">
      <c r="A533" s="50"/>
    </row>
    <row r="534" spans="1:1">
      <c r="A534" s="50"/>
    </row>
    <row r="535" spans="1:1">
      <c r="A535" s="50"/>
    </row>
    <row r="536" spans="1:1">
      <c r="A536" s="50"/>
    </row>
    <row r="537" spans="1:1">
      <c r="A537" s="50"/>
    </row>
    <row r="538" spans="1:1">
      <c r="A538" s="50"/>
    </row>
    <row r="539" spans="1:1">
      <c r="A539" s="50"/>
    </row>
    <row r="540" spans="1:1">
      <c r="A540" s="50"/>
    </row>
    <row r="541" spans="1:1">
      <c r="A541" s="50"/>
    </row>
    <row r="542" spans="1:1">
      <c r="A542" s="50"/>
    </row>
    <row r="543" spans="1:1">
      <c r="A543" s="50"/>
    </row>
    <row r="544" spans="1:1">
      <c r="A544" s="50"/>
    </row>
    <row r="545" spans="1:1">
      <c r="A545" s="50"/>
    </row>
    <row r="546" spans="1:1">
      <c r="A546" s="50"/>
    </row>
    <row r="547" spans="1:1">
      <c r="A547" s="50"/>
    </row>
    <row r="548" spans="1:1">
      <c r="A548" s="50"/>
    </row>
    <row r="549" spans="1:1">
      <c r="A549" s="50"/>
    </row>
    <row r="550" spans="1:1">
      <c r="A550" s="50"/>
    </row>
    <row r="551" spans="1:1">
      <c r="A551" s="50"/>
    </row>
    <row r="552" spans="1:1">
      <c r="A552" s="50"/>
    </row>
    <row r="553" spans="1:1">
      <c r="A553" s="50"/>
    </row>
    <row r="554" spans="1:1">
      <c r="A554" s="50"/>
    </row>
    <row r="555" spans="1:1">
      <c r="A555" s="50"/>
    </row>
    <row r="556" spans="1:1">
      <c r="A556" s="50"/>
    </row>
    <row r="557" spans="1:1">
      <c r="A557" s="50"/>
    </row>
    <row r="558" spans="1:1">
      <c r="A558" s="50"/>
    </row>
    <row r="559" spans="1:1">
      <c r="A559" s="50"/>
    </row>
    <row r="560" spans="1:1">
      <c r="A560" s="50"/>
    </row>
    <row r="561" spans="1:1">
      <c r="A561" s="50"/>
    </row>
    <row r="562" spans="1:1">
      <c r="A562" s="50"/>
    </row>
    <row r="563" spans="1:1">
      <c r="A563" s="50"/>
    </row>
    <row r="564" spans="1:1">
      <c r="A564" s="50"/>
    </row>
    <row r="565" spans="1:1">
      <c r="A565" s="50"/>
    </row>
    <row r="566" spans="1:1">
      <c r="A566" s="50"/>
    </row>
    <row r="567" spans="1:1">
      <c r="A567" s="50"/>
    </row>
    <row r="568" spans="1:1">
      <c r="A568" s="50"/>
    </row>
    <row r="569" spans="1:1">
      <c r="A569" s="50"/>
    </row>
    <row r="570" spans="1:1">
      <c r="A570" s="50"/>
    </row>
    <row r="571" spans="1:1">
      <c r="A571" s="50"/>
    </row>
    <row r="572" spans="1:1">
      <c r="A572" s="50"/>
    </row>
    <row r="573" spans="1:1">
      <c r="A573" s="50"/>
    </row>
    <row r="574" spans="1:1">
      <c r="A574" s="50"/>
    </row>
    <row r="575" spans="1:1">
      <c r="A575" s="50"/>
    </row>
    <row r="576" spans="1:1">
      <c r="A576" s="50"/>
    </row>
    <row r="577" spans="1:1">
      <c r="A577" s="50"/>
    </row>
    <row r="578" spans="1:1">
      <c r="A578" s="50"/>
    </row>
    <row r="579" spans="1:1">
      <c r="A579" s="50"/>
    </row>
    <row r="580" spans="1:1">
      <c r="A580" s="50"/>
    </row>
    <row r="581" spans="1:1">
      <c r="A581" s="50"/>
    </row>
    <row r="582" spans="1:1">
      <c r="A582" s="50"/>
    </row>
    <row r="583" spans="1:1">
      <c r="A583" s="50"/>
    </row>
    <row r="584" spans="1:1">
      <c r="A584" s="50"/>
    </row>
    <row r="585" spans="1:1">
      <c r="A585" s="50"/>
    </row>
    <row r="586" spans="1:1">
      <c r="A586" s="50"/>
    </row>
    <row r="587" spans="1:1">
      <c r="A587" s="50"/>
    </row>
    <row r="588" spans="1:1">
      <c r="A588" s="50"/>
    </row>
    <row r="589" spans="1:1">
      <c r="A589" s="50"/>
    </row>
    <row r="590" spans="1:1">
      <c r="A590" s="50"/>
    </row>
    <row r="591" spans="1:1">
      <c r="A591" s="50"/>
    </row>
    <row r="592" spans="1:1">
      <c r="A592" s="50"/>
    </row>
    <row r="593" spans="1:1">
      <c r="A593" s="50"/>
    </row>
    <row r="594" spans="1:1">
      <c r="A594" s="50"/>
    </row>
    <row r="595" spans="1:1">
      <c r="A595" s="50"/>
    </row>
    <row r="596" spans="1:1">
      <c r="A596" s="50"/>
    </row>
    <row r="597" spans="1:1">
      <c r="A597" s="50"/>
    </row>
    <row r="598" spans="1:1">
      <c r="A598" s="50"/>
    </row>
    <row r="599" spans="1:1">
      <c r="A599" s="50"/>
    </row>
    <row r="600" spans="1:1">
      <c r="A600" s="50"/>
    </row>
    <row r="601" spans="1:1">
      <c r="A601" s="50"/>
    </row>
    <row r="602" spans="1:1">
      <c r="A602" s="50"/>
    </row>
    <row r="603" spans="1:1">
      <c r="A603" s="50"/>
    </row>
    <row r="604" spans="1:1">
      <c r="A604" s="50"/>
    </row>
    <row r="605" spans="1:1">
      <c r="A605" s="50"/>
    </row>
    <row r="606" spans="1:1">
      <c r="A606" s="50"/>
    </row>
    <row r="607" spans="1:1">
      <c r="A607" s="50"/>
    </row>
    <row r="608" spans="1:1">
      <c r="A608" s="50"/>
    </row>
    <row r="609" spans="1:1">
      <c r="A609" s="50"/>
    </row>
    <row r="610" spans="1:1">
      <c r="A610" s="50"/>
    </row>
    <row r="611" spans="1:1">
      <c r="A611" s="50"/>
    </row>
    <row r="612" spans="1:1">
      <c r="A612" s="50"/>
    </row>
    <row r="613" spans="1:1">
      <c r="A613" s="50"/>
    </row>
    <row r="614" spans="1:1">
      <c r="A614" s="50"/>
    </row>
    <row r="615" spans="1:1">
      <c r="A615" s="50"/>
    </row>
    <row r="616" spans="1:1">
      <c r="A616" s="50"/>
    </row>
    <row r="617" spans="1:1">
      <c r="A617" s="50"/>
    </row>
    <row r="618" spans="1:1">
      <c r="A618" s="50"/>
    </row>
    <row r="619" spans="1:1">
      <c r="A619" s="50"/>
    </row>
    <row r="620" spans="1:1">
      <c r="A620" s="50"/>
    </row>
    <row r="621" spans="1:1">
      <c r="A621" s="50"/>
    </row>
    <row r="622" spans="1:1">
      <c r="A622" s="50"/>
    </row>
    <row r="623" spans="1:1">
      <c r="A623" s="50"/>
    </row>
    <row r="624" spans="1:1">
      <c r="A624" s="50"/>
    </row>
    <row r="625" spans="1:1">
      <c r="A625" s="50"/>
    </row>
    <row r="626" spans="1:1">
      <c r="A626" s="50"/>
    </row>
    <row r="627" spans="1:1">
      <c r="A627" s="50"/>
    </row>
    <row r="628" spans="1:1">
      <c r="A628" s="50"/>
    </row>
    <row r="629" spans="1:1">
      <c r="A629" s="50"/>
    </row>
    <row r="630" spans="1:1">
      <c r="A630" s="50"/>
    </row>
    <row r="631" spans="1:1">
      <c r="A631" s="50"/>
    </row>
    <row r="632" spans="1:1">
      <c r="A632" s="50"/>
    </row>
    <row r="633" spans="1:1">
      <c r="A633" s="50"/>
    </row>
    <row r="634" spans="1:1">
      <c r="A634" s="50"/>
    </row>
    <row r="635" spans="1:1">
      <c r="A635" s="50"/>
    </row>
    <row r="636" spans="1:1">
      <c r="A636" s="50"/>
    </row>
    <row r="637" spans="1:1">
      <c r="A637" s="50"/>
    </row>
    <row r="638" spans="1:1">
      <c r="A638" s="50"/>
    </row>
    <row r="639" spans="1:1">
      <c r="A639" s="50"/>
    </row>
    <row r="640" spans="1:1">
      <c r="A640" s="50"/>
    </row>
    <row r="641" spans="1:1">
      <c r="A641" s="50"/>
    </row>
    <row r="642" spans="1:1">
      <c r="A642" s="50"/>
    </row>
    <row r="643" spans="1:1">
      <c r="A643" s="50"/>
    </row>
    <row r="644" spans="1:1">
      <c r="A644" s="50"/>
    </row>
    <row r="645" spans="1:1">
      <c r="A645" s="50"/>
    </row>
    <row r="646" spans="1:1">
      <c r="A646" s="50"/>
    </row>
    <row r="647" spans="1:1">
      <c r="A647" s="50"/>
    </row>
    <row r="648" spans="1:1">
      <c r="A648" s="50"/>
    </row>
    <row r="649" spans="1:1">
      <c r="A649" s="50"/>
    </row>
    <row r="650" spans="1:1">
      <c r="A650" s="50"/>
    </row>
    <row r="651" spans="1:1">
      <c r="A651" s="50"/>
    </row>
    <row r="652" spans="1:1">
      <c r="A652" s="50"/>
    </row>
    <row r="653" spans="1:1">
      <c r="A653" s="50"/>
    </row>
    <row r="654" spans="1:1">
      <c r="A654" s="50"/>
    </row>
    <row r="655" spans="1:1">
      <c r="A655" s="50"/>
    </row>
    <row r="656" spans="1:1">
      <c r="A656" s="50"/>
    </row>
    <row r="657" spans="1:1">
      <c r="A657" s="50"/>
    </row>
    <row r="658" spans="1:1">
      <c r="A658" s="50"/>
    </row>
    <row r="659" spans="1:1">
      <c r="A659" s="50"/>
    </row>
    <row r="660" spans="1:1">
      <c r="A660" s="50"/>
    </row>
    <row r="661" spans="1:1">
      <c r="A661" s="50"/>
    </row>
    <row r="662" spans="1:1">
      <c r="A662" s="50"/>
    </row>
    <row r="663" spans="1:1">
      <c r="A663" s="50"/>
    </row>
    <row r="664" spans="1:1">
      <c r="A664" s="50"/>
    </row>
    <row r="665" spans="1:1">
      <c r="A665" s="50"/>
    </row>
    <row r="666" spans="1:1">
      <c r="A666" s="50"/>
    </row>
    <row r="667" spans="1:1">
      <c r="A667" s="50"/>
    </row>
    <row r="668" spans="1:1">
      <c r="A668" s="50"/>
    </row>
    <row r="669" spans="1:1">
      <c r="A669" s="50"/>
    </row>
    <row r="670" spans="1:1">
      <c r="A670" s="50"/>
    </row>
    <row r="671" spans="1:1">
      <c r="A671" s="50"/>
    </row>
    <row r="672" spans="1:1">
      <c r="A672" s="50"/>
    </row>
    <row r="673" spans="1:1">
      <c r="A673" s="50"/>
    </row>
    <row r="674" spans="1:1">
      <c r="A674" s="50"/>
    </row>
    <row r="675" spans="1:1">
      <c r="A675" s="50"/>
    </row>
    <row r="676" spans="1:1">
      <c r="A676" s="50"/>
    </row>
    <row r="677" spans="1:1">
      <c r="A677" s="50"/>
    </row>
    <row r="678" spans="1:1">
      <c r="A678" s="50"/>
    </row>
    <row r="679" spans="1:1">
      <c r="A679" s="50"/>
    </row>
    <row r="680" spans="1:1">
      <c r="A680" s="50"/>
    </row>
    <row r="681" spans="1:1">
      <c r="A681" s="50"/>
    </row>
    <row r="682" spans="1:1">
      <c r="A682" s="50"/>
    </row>
    <row r="683" spans="1:1">
      <c r="A683" s="50"/>
    </row>
    <row r="684" spans="1:1">
      <c r="A684" s="50"/>
    </row>
    <row r="685" spans="1:1">
      <c r="A685" s="50"/>
    </row>
    <row r="686" spans="1:1">
      <c r="A686" s="50"/>
    </row>
    <row r="687" spans="1:1">
      <c r="A687" s="50"/>
    </row>
    <row r="688" spans="1:1">
      <c r="A688" s="50"/>
    </row>
    <row r="689" spans="1:1">
      <c r="A689" s="50"/>
    </row>
    <row r="690" spans="1:1">
      <c r="A690" s="50"/>
    </row>
    <row r="691" spans="1:1">
      <c r="A691" s="50"/>
    </row>
    <row r="692" spans="1:1">
      <c r="A692" s="50"/>
    </row>
    <row r="693" spans="1:1">
      <c r="A693" s="50"/>
    </row>
    <row r="694" spans="1:1">
      <c r="A694" s="50"/>
    </row>
    <row r="695" spans="1:1">
      <c r="A695" s="50"/>
    </row>
    <row r="696" spans="1:1">
      <c r="A696" s="50"/>
    </row>
    <row r="697" spans="1:1">
      <c r="A697" s="50"/>
    </row>
    <row r="698" spans="1:1">
      <c r="A698" s="50"/>
    </row>
    <row r="699" spans="1:1">
      <c r="A699" s="50"/>
    </row>
    <row r="700" spans="1:1">
      <c r="A700" s="50"/>
    </row>
    <row r="701" spans="1:1">
      <c r="A701" s="50"/>
    </row>
    <row r="702" spans="1:1">
      <c r="A702" s="50"/>
    </row>
    <row r="703" spans="1:1">
      <c r="A703" s="50"/>
    </row>
    <row r="704" spans="1:1">
      <c r="A704" s="50"/>
    </row>
    <row r="705" spans="1:1">
      <c r="A705" s="50"/>
    </row>
    <row r="706" spans="1:1">
      <c r="A706" s="50"/>
    </row>
    <row r="707" spans="1:1">
      <c r="A707" s="50"/>
    </row>
    <row r="708" spans="1:1">
      <c r="A708" s="50"/>
    </row>
    <row r="709" spans="1:1">
      <c r="A709" s="50"/>
    </row>
    <row r="710" spans="1:1">
      <c r="A710" s="50"/>
    </row>
    <row r="711" spans="1:1">
      <c r="A711" s="50"/>
    </row>
    <row r="712" spans="1:1">
      <c r="A712" s="50"/>
    </row>
    <row r="713" spans="1:1">
      <c r="A713" s="50"/>
    </row>
    <row r="714" spans="1:1">
      <c r="A714" s="50"/>
    </row>
    <row r="715" spans="1:1">
      <c r="A715" s="50"/>
    </row>
    <row r="716" spans="1:1">
      <c r="A716" s="50"/>
    </row>
    <row r="717" spans="1:1">
      <c r="A717" s="50"/>
    </row>
    <row r="718" spans="1:1">
      <c r="A718" s="50"/>
    </row>
    <row r="719" spans="1:1">
      <c r="A719" s="50"/>
    </row>
    <row r="720" spans="1:1">
      <c r="A720" s="50"/>
    </row>
    <row r="721" spans="1:1">
      <c r="A721" s="50"/>
    </row>
    <row r="722" spans="1:1">
      <c r="A722" s="50"/>
    </row>
    <row r="723" spans="1:1">
      <c r="A723" s="50"/>
    </row>
    <row r="724" spans="1:1">
      <c r="A724" s="50"/>
    </row>
    <row r="725" spans="1:1">
      <c r="A725" s="50"/>
    </row>
    <row r="726" spans="1:1">
      <c r="A726" s="50"/>
    </row>
    <row r="727" spans="1:1">
      <c r="A727" s="50"/>
    </row>
    <row r="728" spans="1:1">
      <c r="A728" s="50"/>
    </row>
    <row r="729" spans="1:1">
      <c r="A729" s="50"/>
    </row>
    <row r="730" spans="1:1">
      <c r="A730" s="50"/>
    </row>
    <row r="731" spans="1:1">
      <c r="A731" s="50"/>
    </row>
    <row r="732" spans="1:1">
      <c r="A732" s="50"/>
    </row>
    <row r="733" spans="1:1">
      <c r="A733" s="50"/>
    </row>
    <row r="734" spans="1:1">
      <c r="A734" s="50"/>
    </row>
    <row r="735" spans="1:1">
      <c r="A735" s="50"/>
    </row>
    <row r="736" spans="1:1">
      <c r="A736" s="50"/>
    </row>
    <row r="737" spans="1:1">
      <c r="A737" s="50"/>
    </row>
    <row r="738" spans="1:1">
      <c r="A738" s="50"/>
    </row>
    <row r="739" spans="1:1">
      <c r="A739" s="50"/>
    </row>
    <row r="740" spans="1:1">
      <c r="A740" s="50"/>
    </row>
    <row r="741" spans="1:1">
      <c r="A741" s="50"/>
    </row>
    <row r="742" spans="1:1">
      <c r="A742" s="50"/>
    </row>
    <row r="743" spans="1:1">
      <c r="A743" s="50"/>
    </row>
    <row r="744" spans="1:1">
      <c r="A744" s="50"/>
    </row>
    <row r="745" spans="1:1">
      <c r="A745" s="50"/>
    </row>
    <row r="746" spans="1:1">
      <c r="A746" s="50"/>
    </row>
    <row r="747" spans="1:1">
      <c r="A747" s="50"/>
    </row>
    <row r="748" spans="1:1">
      <c r="A748" s="50"/>
    </row>
    <row r="749" spans="1:1">
      <c r="A749" s="50"/>
    </row>
    <row r="750" spans="1:1">
      <c r="A750" s="50"/>
    </row>
    <row r="751" spans="1:1">
      <c r="A751" s="50"/>
    </row>
    <row r="752" spans="1:1">
      <c r="A752" s="50"/>
    </row>
    <row r="753" spans="1:1">
      <c r="A753" s="50"/>
    </row>
    <row r="754" spans="1:1">
      <c r="A754" s="50"/>
    </row>
    <row r="755" spans="1:1">
      <c r="A755" s="50"/>
    </row>
    <row r="756" spans="1:1">
      <c r="A756" s="50"/>
    </row>
    <row r="757" spans="1:1">
      <c r="A757" s="50"/>
    </row>
    <row r="758" spans="1:1">
      <c r="A758" s="50"/>
    </row>
    <row r="759" spans="1:1">
      <c r="A759" s="50"/>
    </row>
    <row r="760" spans="1:1">
      <c r="A760" s="50"/>
    </row>
    <row r="761" spans="1:1">
      <c r="A761" s="50"/>
    </row>
    <row r="762" spans="1:1">
      <c r="A762" s="50"/>
    </row>
    <row r="763" spans="1:1">
      <c r="A763" s="50"/>
    </row>
    <row r="764" spans="1:1">
      <c r="A764" s="50"/>
    </row>
    <row r="765" spans="1:1">
      <c r="A765" s="50"/>
    </row>
    <row r="766" spans="1:1">
      <c r="A766" s="50"/>
    </row>
    <row r="767" spans="1:1">
      <c r="A767" s="50"/>
    </row>
    <row r="768" spans="1:1">
      <c r="A768" s="50"/>
    </row>
    <row r="769" spans="1:1">
      <c r="A769" s="50"/>
    </row>
    <row r="770" spans="1:1">
      <c r="A770" s="50"/>
    </row>
    <row r="771" spans="1:1">
      <c r="A771" s="50"/>
    </row>
    <row r="772" spans="1:1">
      <c r="A772" s="50"/>
    </row>
    <row r="773" spans="1:1">
      <c r="A773" s="50"/>
    </row>
    <row r="774" spans="1:1">
      <c r="A774" s="50"/>
    </row>
    <row r="775" spans="1:1">
      <c r="A775" s="50"/>
    </row>
    <row r="776" spans="1:1">
      <c r="A776" s="50"/>
    </row>
    <row r="777" spans="1:1">
      <c r="A777" s="50"/>
    </row>
    <row r="778" spans="1:1">
      <c r="A778" s="50"/>
    </row>
    <row r="779" spans="1:1">
      <c r="A779" s="50"/>
    </row>
    <row r="780" spans="1:1">
      <c r="A780" s="50"/>
    </row>
    <row r="781" spans="1:1">
      <c r="A781" s="50"/>
    </row>
    <row r="782" spans="1:1">
      <c r="A782" s="50"/>
    </row>
    <row r="783" spans="1:1">
      <c r="A783" s="50"/>
    </row>
    <row r="784" spans="1:1">
      <c r="A784" s="50"/>
    </row>
    <row r="785" spans="1:1">
      <c r="A785" s="50"/>
    </row>
    <row r="786" spans="1:1">
      <c r="A786" s="50"/>
    </row>
    <row r="787" spans="1:1">
      <c r="A787" s="50"/>
    </row>
    <row r="788" spans="1:1">
      <c r="A788" s="50"/>
    </row>
    <row r="789" spans="1:1">
      <c r="A789" s="50"/>
    </row>
    <row r="790" spans="1:1">
      <c r="A790" s="50"/>
    </row>
    <row r="791" spans="1:1">
      <c r="A791" s="50"/>
    </row>
    <row r="792" spans="1:1">
      <c r="A792" s="50"/>
    </row>
    <row r="793" spans="1:1">
      <c r="A793" s="50"/>
    </row>
    <row r="794" spans="1:1">
      <c r="A794" s="50"/>
    </row>
    <row r="795" spans="1:1">
      <c r="A795" s="50"/>
    </row>
    <row r="796" spans="1:1">
      <c r="A796" s="50"/>
    </row>
    <row r="797" spans="1:1">
      <c r="A797" s="50"/>
    </row>
    <row r="798" spans="1:1">
      <c r="A798" s="50"/>
    </row>
    <row r="799" spans="1:1">
      <c r="A799" s="50"/>
    </row>
    <row r="800" spans="1:1">
      <c r="A800" s="50"/>
    </row>
    <row r="801" spans="1:1">
      <c r="A801" s="50"/>
    </row>
    <row r="802" spans="1:1">
      <c r="A802" s="50"/>
    </row>
    <row r="803" spans="1:1">
      <c r="A803" s="50"/>
    </row>
    <row r="804" spans="1:1">
      <c r="A804" s="50"/>
    </row>
    <row r="805" spans="1:1">
      <c r="A805" s="50"/>
    </row>
    <row r="806" spans="1:1">
      <c r="A806" s="50"/>
    </row>
    <row r="807" spans="1:1">
      <c r="A807" s="50"/>
    </row>
    <row r="808" spans="1:1">
      <c r="A808" s="50"/>
    </row>
    <row r="809" spans="1:1">
      <c r="A809" s="50"/>
    </row>
    <row r="810" spans="1:1">
      <c r="A810" s="50"/>
    </row>
    <row r="811" spans="1:1">
      <c r="A811" s="50"/>
    </row>
    <row r="812" spans="1:1">
      <c r="A812" s="50"/>
    </row>
    <row r="813" spans="1:1">
      <c r="A813" s="50"/>
    </row>
    <row r="814" spans="1:1">
      <c r="A814" s="50"/>
    </row>
    <row r="815" spans="1:1">
      <c r="A815" s="50"/>
    </row>
    <row r="816" spans="1:1">
      <c r="A816" s="50"/>
    </row>
    <row r="817" spans="1:1">
      <c r="A817" s="50"/>
    </row>
    <row r="818" spans="1:1">
      <c r="A818" s="50"/>
    </row>
    <row r="819" spans="1:1">
      <c r="A819" s="50"/>
    </row>
    <row r="820" spans="1:1">
      <c r="A820" s="50"/>
    </row>
    <row r="821" spans="1:1">
      <c r="A821" s="50"/>
    </row>
    <row r="822" spans="1:1">
      <c r="A822" s="50"/>
    </row>
    <row r="823" spans="1:1">
      <c r="A823" s="50"/>
    </row>
    <row r="824" spans="1:1">
      <c r="A824" s="50"/>
    </row>
    <row r="825" spans="1:1">
      <c r="A825" s="50"/>
    </row>
    <row r="826" spans="1:1">
      <c r="A826" s="50"/>
    </row>
    <row r="827" spans="1:1">
      <c r="A827" s="50"/>
    </row>
    <row r="828" spans="1:1">
      <c r="A828" s="50"/>
    </row>
    <row r="829" spans="1:1">
      <c r="A829" s="50"/>
    </row>
    <row r="830" spans="1:1">
      <c r="A830" s="50"/>
    </row>
    <row r="831" spans="1:1">
      <c r="A831" s="50"/>
    </row>
    <row r="832" spans="1:1">
      <c r="A832" s="50"/>
    </row>
    <row r="833" spans="1:1">
      <c r="A833" s="50"/>
    </row>
    <row r="834" spans="1:1">
      <c r="A834" s="50"/>
    </row>
    <row r="835" spans="1:1">
      <c r="A835" s="50"/>
    </row>
    <row r="836" spans="1:1">
      <c r="A836" s="50"/>
    </row>
    <row r="837" spans="1:1">
      <c r="A837" s="50"/>
    </row>
    <row r="838" spans="1:1">
      <c r="A838" s="50"/>
    </row>
    <row r="839" spans="1:1">
      <c r="A839" s="50"/>
    </row>
    <row r="840" spans="1:1">
      <c r="A840" s="50"/>
    </row>
    <row r="841" spans="1:1">
      <c r="A841" s="50"/>
    </row>
    <row r="842" spans="1:1">
      <c r="A842" s="50"/>
    </row>
    <row r="843" spans="1:1">
      <c r="A843" s="50"/>
    </row>
    <row r="844" spans="1:1">
      <c r="A844" s="50"/>
    </row>
    <row r="845" spans="1:1">
      <c r="A845" s="50"/>
    </row>
    <row r="846" spans="1:1">
      <c r="A846" s="50"/>
    </row>
    <row r="847" spans="1:1">
      <c r="A847" s="50"/>
    </row>
    <row r="848" spans="1:1">
      <c r="A848" s="50"/>
    </row>
    <row r="849" spans="1:1">
      <c r="A849" s="50"/>
    </row>
    <row r="850" spans="1:1">
      <c r="A850" s="50"/>
    </row>
    <row r="851" spans="1:1">
      <c r="A851" s="50"/>
    </row>
    <row r="852" spans="1:1">
      <c r="A852" s="50"/>
    </row>
    <row r="853" spans="1:1">
      <c r="A853" s="50"/>
    </row>
    <row r="854" spans="1:1">
      <c r="A854" s="50"/>
    </row>
    <row r="855" spans="1:1">
      <c r="A855" s="50"/>
    </row>
    <row r="856" spans="1:1">
      <c r="A856" s="50"/>
    </row>
    <row r="857" spans="1:1">
      <c r="A857" s="50"/>
    </row>
    <row r="858" spans="1:1">
      <c r="A858" s="50"/>
    </row>
    <row r="859" spans="1:1">
      <c r="A859" s="50"/>
    </row>
    <row r="860" spans="1:1">
      <c r="A860" s="50"/>
    </row>
    <row r="861" spans="1:1">
      <c r="A861" s="50"/>
    </row>
    <row r="862" spans="1:1">
      <c r="A862" s="50"/>
    </row>
    <row r="863" spans="1:1">
      <c r="A863" s="50"/>
    </row>
    <row r="864" spans="1:1">
      <c r="A864" s="50"/>
    </row>
    <row r="865" spans="1:1">
      <c r="A865" s="50"/>
    </row>
    <row r="866" spans="1:1">
      <c r="A866" s="50"/>
    </row>
    <row r="867" spans="1:1">
      <c r="A867" s="50"/>
    </row>
    <row r="868" spans="1:1">
      <c r="A868" s="50"/>
    </row>
    <row r="869" spans="1:1">
      <c r="A869" s="50"/>
    </row>
    <row r="870" spans="1:1">
      <c r="A870" s="50"/>
    </row>
    <row r="871" spans="1:1">
      <c r="A871" s="50"/>
    </row>
    <row r="872" spans="1:1">
      <c r="A872" s="50"/>
    </row>
    <row r="873" spans="1:1">
      <c r="A873" s="50"/>
    </row>
    <row r="874" spans="1:1">
      <c r="A874" s="50"/>
    </row>
    <row r="875" spans="1:1">
      <c r="A875" s="50"/>
    </row>
    <row r="876" spans="1:1">
      <c r="A876" s="50"/>
    </row>
    <row r="877" spans="1:1">
      <c r="A877" s="50"/>
    </row>
    <row r="878" spans="1:1">
      <c r="A878" s="50"/>
    </row>
    <row r="879" spans="1:1">
      <c r="A879" s="50"/>
    </row>
    <row r="880" spans="1:1">
      <c r="A880" s="50"/>
    </row>
    <row r="881" spans="1:1">
      <c r="A881" s="50"/>
    </row>
    <row r="882" spans="1:1">
      <c r="A882" s="50"/>
    </row>
    <row r="883" spans="1:1">
      <c r="A883" s="50"/>
    </row>
    <row r="884" spans="1:1">
      <c r="A884" s="50"/>
    </row>
    <row r="885" spans="1:1">
      <c r="A885" s="50"/>
    </row>
    <row r="886" spans="1:1">
      <c r="A886" s="50"/>
    </row>
    <row r="887" spans="1:1">
      <c r="A887" s="50"/>
    </row>
    <row r="888" spans="1:1">
      <c r="A888" s="50"/>
    </row>
    <row r="889" spans="1:1">
      <c r="A889" s="50"/>
    </row>
    <row r="890" spans="1:1">
      <c r="A890" s="50"/>
    </row>
    <row r="891" spans="1:1">
      <c r="A891" s="50"/>
    </row>
    <row r="892" spans="1:1">
      <c r="A892" s="50"/>
    </row>
    <row r="893" spans="1:1">
      <c r="A893" s="50"/>
    </row>
    <row r="894" spans="1:1">
      <c r="A894" s="50"/>
    </row>
    <row r="895" spans="1:1">
      <c r="A895" s="50"/>
    </row>
    <row r="896" spans="1:1">
      <c r="A896" s="50"/>
    </row>
    <row r="897" spans="1:1">
      <c r="A897" s="50"/>
    </row>
    <row r="898" spans="1:1">
      <c r="A898" s="50"/>
    </row>
    <row r="899" spans="1:1">
      <c r="A899" s="50"/>
    </row>
    <row r="900" spans="1:1">
      <c r="A900" s="50"/>
    </row>
    <row r="901" spans="1:1">
      <c r="A901" s="50"/>
    </row>
    <row r="902" spans="1:1">
      <c r="A902" s="50"/>
    </row>
    <row r="903" spans="1:1">
      <c r="A903" s="50"/>
    </row>
    <row r="904" spans="1:1">
      <c r="A904" s="50"/>
    </row>
    <row r="905" spans="1:1">
      <c r="A905" s="50"/>
    </row>
    <row r="906" spans="1:1">
      <c r="A906" s="50"/>
    </row>
    <row r="907" spans="1:1">
      <c r="A907" s="50"/>
    </row>
    <row r="908" spans="1:1">
      <c r="A908" s="50"/>
    </row>
    <row r="909" spans="1:1">
      <c r="A909" s="50"/>
    </row>
    <row r="910" spans="1:1">
      <c r="A910" s="50"/>
    </row>
    <row r="911" spans="1:1">
      <c r="A911" s="50"/>
    </row>
    <row r="912" spans="1:1">
      <c r="A912" s="50"/>
    </row>
    <row r="913" spans="1:1">
      <c r="A913" s="50"/>
    </row>
    <row r="914" spans="1:1">
      <c r="A914" s="50"/>
    </row>
    <row r="915" spans="1:1">
      <c r="A915" s="50"/>
    </row>
    <row r="916" spans="1:1">
      <c r="A916" s="50"/>
    </row>
    <row r="917" spans="1:1">
      <c r="A917" s="50"/>
    </row>
    <row r="918" spans="1:1">
      <c r="A918" s="50"/>
    </row>
    <row r="919" spans="1:1">
      <c r="A919" s="50"/>
    </row>
    <row r="920" spans="1:1">
      <c r="A920" s="50"/>
    </row>
    <row r="921" spans="1:1">
      <c r="A921" s="50"/>
    </row>
    <row r="922" spans="1:1">
      <c r="A922" s="50"/>
    </row>
    <row r="923" spans="1:1">
      <c r="A923" s="50"/>
    </row>
    <row r="924" spans="1:1">
      <c r="A924" s="50"/>
    </row>
    <row r="925" spans="1:1">
      <c r="A925" s="50"/>
    </row>
    <row r="926" spans="1:1">
      <c r="A926" s="50"/>
    </row>
    <row r="927" spans="1:1">
      <c r="A927" s="50"/>
    </row>
    <row r="928" spans="1:1">
      <c r="A928" s="50"/>
    </row>
    <row r="929" spans="1:1">
      <c r="A929" s="50"/>
    </row>
    <row r="930" spans="1:1">
      <c r="A930" s="50"/>
    </row>
    <row r="931" spans="1:1">
      <c r="A931" s="50"/>
    </row>
    <row r="932" spans="1:1">
      <c r="A932" s="50"/>
    </row>
    <row r="933" spans="1:1">
      <c r="A933" s="50"/>
    </row>
    <row r="934" spans="1:1">
      <c r="A934" s="50"/>
    </row>
    <row r="935" spans="1:1">
      <c r="A935" s="50"/>
    </row>
    <row r="936" spans="1:1">
      <c r="A936" s="50"/>
    </row>
    <row r="937" spans="1:1">
      <c r="A937" s="50"/>
    </row>
    <row r="938" spans="1:1">
      <c r="A938" s="50"/>
    </row>
    <row r="939" spans="1:1">
      <c r="A939" s="50"/>
    </row>
    <row r="940" spans="1:1">
      <c r="A940" s="50"/>
    </row>
    <row r="941" spans="1:1">
      <c r="A941" s="50"/>
    </row>
    <row r="942" spans="1:1">
      <c r="A942" s="50"/>
    </row>
    <row r="943" spans="1:1">
      <c r="A943" s="50"/>
    </row>
    <row r="944" spans="1:1">
      <c r="A944" s="50"/>
    </row>
    <row r="945" spans="1:1">
      <c r="A945" s="50"/>
    </row>
    <row r="946" spans="1:1">
      <c r="A946" s="50"/>
    </row>
    <row r="947" spans="1:1">
      <c r="A947" s="50"/>
    </row>
    <row r="948" spans="1:1">
      <c r="A948" s="50"/>
    </row>
    <row r="949" spans="1:1">
      <c r="A949" s="50"/>
    </row>
    <row r="950" spans="1:1">
      <c r="A950" s="50"/>
    </row>
    <row r="951" spans="1:1">
      <c r="A951" s="50"/>
    </row>
    <row r="952" spans="1:1">
      <c r="A952" s="50"/>
    </row>
    <row r="953" spans="1:1">
      <c r="A953" s="50"/>
    </row>
    <row r="954" spans="1:1">
      <c r="A954" s="50"/>
    </row>
    <row r="955" spans="1:1">
      <c r="A955" s="50"/>
    </row>
    <row r="956" spans="1:1">
      <c r="A956" s="50"/>
    </row>
    <row r="957" spans="1:1">
      <c r="A957" s="50"/>
    </row>
    <row r="958" spans="1:1">
      <c r="A958" s="50"/>
    </row>
    <row r="959" spans="1:1">
      <c r="A959" s="50"/>
    </row>
    <row r="960" spans="1:1">
      <c r="A960" s="50"/>
    </row>
    <row r="961" spans="1:1">
      <c r="A961" s="50"/>
    </row>
    <row r="962" spans="1:1">
      <c r="A962" s="50"/>
    </row>
    <row r="963" spans="1:1">
      <c r="A963" s="50"/>
    </row>
    <row r="964" spans="1:1">
      <c r="A964" s="50"/>
    </row>
    <row r="965" spans="1:1">
      <c r="A965" s="50"/>
    </row>
    <row r="966" spans="1:1">
      <c r="A966" s="50"/>
    </row>
    <row r="967" spans="1:1">
      <c r="A967" s="50"/>
    </row>
    <row r="968" spans="1:1">
      <c r="A968" s="50"/>
    </row>
    <row r="969" spans="1:1">
      <c r="A969" s="50"/>
    </row>
    <row r="970" spans="1:1">
      <c r="A970" s="50"/>
    </row>
    <row r="971" spans="1:1">
      <c r="A971" s="50"/>
    </row>
    <row r="972" spans="1:1">
      <c r="A972" s="50"/>
    </row>
    <row r="973" spans="1:1">
      <c r="A973" s="50"/>
    </row>
    <row r="974" spans="1:1">
      <c r="A974" s="50"/>
    </row>
    <row r="975" spans="1:1">
      <c r="A975" s="50"/>
    </row>
    <row r="976" spans="1:1">
      <c r="A976" s="50"/>
    </row>
    <row r="977" spans="1:1">
      <c r="A977" s="50"/>
    </row>
    <row r="978" spans="1:1">
      <c r="A978" s="50"/>
    </row>
    <row r="979" spans="1:1">
      <c r="A979" s="50"/>
    </row>
    <row r="980" spans="1:1">
      <c r="A980" s="50"/>
    </row>
    <row r="981" spans="1:1">
      <c r="A981" s="50"/>
    </row>
    <row r="982" spans="1:1">
      <c r="A982" s="50"/>
    </row>
    <row r="983" spans="1:1">
      <c r="A983" s="50"/>
    </row>
    <row r="984" spans="1:1">
      <c r="A984" s="50"/>
    </row>
    <row r="985" spans="1:1">
      <c r="A985" s="50"/>
    </row>
    <row r="986" spans="1:1">
      <c r="A986" s="50"/>
    </row>
    <row r="987" spans="1:1">
      <c r="A987" s="50"/>
    </row>
    <row r="988" spans="1:1">
      <c r="A988" s="50"/>
    </row>
    <row r="989" spans="1:1">
      <c r="A989" s="50"/>
    </row>
    <row r="990" spans="1:1">
      <c r="A990" s="50"/>
    </row>
    <row r="991" spans="1:1">
      <c r="A991" s="50"/>
    </row>
    <row r="992" spans="1:1">
      <c r="A992" s="50"/>
    </row>
    <row r="993" spans="1:1">
      <c r="A993" s="50"/>
    </row>
    <row r="994" spans="1:1">
      <c r="A994" s="50"/>
    </row>
    <row r="995" spans="1:1">
      <c r="A995" s="50"/>
    </row>
    <row r="996" spans="1:1">
      <c r="A996" s="50"/>
    </row>
    <row r="997" spans="1:1">
      <c r="A997" s="50"/>
    </row>
    <row r="998" spans="1:1">
      <c r="A998" s="50"/>
    </row>
    <row r="999" spans="1:1">
      <c r="A999" s="50"/>
    </row>
    <row r="1000" spans="1:1">
      <c r="A1000" s="50"/>
    </row>
    <row r="1001" spans="1:1">
      <c r="A1001" s="50"/>
    </row>
    <row r="1002" spans="1:1">
      <c r="A1002" s="50"/>
    </row>
    <row r="1003" spans="1:1">
      <c r="A1003" s="50"/>
    </row>
    <row r="1004" spans="1:1">
      <c r="A1004" s="50"/>
    </row>
    <row r="1005" spans="1:1">
      <c r="A1005" s="50"/>
    </row>
    <row r="1006" spans="1:1">
      <c r="A1006" s="50"/>
    </row>
    <row r="1007" spans="1:1">
      <c r="A1007" s="50"/>
    </row>
    <row r="1008" spans="1:1">
      <c r="A1008" s="50"/>
    </row>
    <row r="1009" spans="1:1">
      <c r="A1009" s="50"/>
    </row>
    <row r="1010" spans="1:1">
      <c r="A1010" s="50"/>
    </row>
    <row r="1011" spans="1:1">
      <c r="A1011" s="50"/>
    </row>
    <row r="1012" spans="1:1">
      <c r="A1012" s="50"/>
    </row>
    <row r="1013" spans="1:1">
      <c r="A1013" s="50"/>
    </row>
    <row r="1014" spans="1:1">
      <c r="A1014" s="50"/>
    </row>
    <row r="1015" spans="1:1">
      <c r="A1015" s="50"/>
    </row>
    <row r="1016" spans="1:1">
      <c r="A1016" s="50"/>
    </row>
    <row r="1017" spans="1:1">
      <c r="A1017" s="50"/>
    </row>
    <row r="1018" spans="1:1">
      <c r="A1018" s="50"/>
    </row>
    <row r="1019" spans="1:1">
      <c r="A1019" s="50"/>
    </row>
    <row r="1020" spans="1:1">
      <c r="A1020" s="50"/>
    </row>
    <row r="1021" spans="1:1">
      <c r="A1021" s="50"/>
    </row>
    <row r="1022" spans="1:1">
      <c r="A1022" s="50"/>
    </row>
    <row r="1023" spans="1:1">
      <c r="A1023" s="50"/>
    </row>
    <row r="1024" spans="1:1">
      <c r="A1024" s="50"/>
    </row>
    <row r="1025" spans="1:1">
      <c r="A1025" s="50"/>
    </row>
    <row r="1026" spans="1:1">
      <c r="A1026" s="50"/>
    </row>
    <row r="1027" spans="1:1">
      <c r="A1027" s="50"/>
    </row>
    <row r="1028" spans="1:1">
      <c r="A1028" s="50"/>
    </row>
    <row r="1029" spans="1:1">
      <c r="A1029" s="50"/>
    </row>
    <row r="1030" spans="1:1">
      <c r="A1030" s="50"/>
    </row>
    <row r="1031" spans="1:1">
      <c r="A1031" s="50"/>
    </row>
    <row r="1032" spans="1:1">
      <c r="A1032" s="50"/>
    </row>
    <row r="1033" spans="1:1">
      <c r="A1033" s="50"/>
    </row>
    <row r="1034" spans="1:1">
      <c r="A1034" s="50"/>
    </row>
    <row r="1035" spans="1:1">
      <c r="A1035" s="50"/>
    </row>
    <row r="1036" spans="1:1">
      <c r="A1036" s="50"/>
    </row>
    <row r="1037" spans="1:1">
      <c r="A1037" s="50"/>
    </row>
    <row r="1038" spans="1:1">
      <c r="A1038" s="50"/>
    </row>
    <row r="1039" spans="1:1">
      <c r="A1039" s="50"/>
    </row>
    <row r="1040" spans="1:1">
      <c r="A1040" s="50"/>
    </row>
    <row r="1041" spans="1:1">
      <c r="A1041" s="50"/>
    </row>
    <row r="1042" spans="1:1">
      <c r="A1042" s="50"/>
    </row>
    <row r="1043" spans="1:1">
      <c r="A1043" s="50"/>
    </row>
    <row r="1044" spans="1:1">
      <c r="A1044" s="50"/>
    </row>
    <row r="1045" spans="1:1">
      <c r="A1045" s="50"/>
    </row>
    <row r="1046" spans="1:1">
      <c r="A1046" s="50"/>
    </row>
    <row r="1047" spans="1:1">
      <c r="A1047" s="50"/>
    </row>
    <row r="1048" spans="1:1">
      <c r="A1048" s="50"/>
    </row>
    <row r="1049" spans="1:1">
      <c r="A1049" s="50"/>
    </row>
    <row r="1050" spans="1:1">
      <c r="A1050" s="50"/>
    </row>
    <row r="1051" spans="1:1">
      <c r="A1051" s="50"/>
    </row>
    <row r="1052" spans="1:1">
      <c r="A1052" s="50"/>
    </row>
    <row r="1053" spans="1:1">
      <c r="A1053" s="50"/>
    </row>
    <row r="1054" spans="1:1">
      <c r="A1054" s="50"/>
    </row>
    <row r="1055" spans="1:1">
      <c r="A1055" s="50"/>
    </row>
    <row r="1056" spans="1:1">
      <c r="A1056" s="50"/>
    </row>
    <row r="1057" spans="1:1">
      <c r="A1057" s="50"/>
    </row>
    <row r="1058" spans="1:1">
      <c r="A1058" s="50"/>
    </row>
    <row r="1059" spans="1:1">
      <c r="A1059" s="50"/>
    </row>
    <row r="1060" spans="1:1">
      <c r="A1060" s="50"/>
    </row>
    <row r="1061" spans="1:1">
      <c r="A1061" s="50"/>
    </row>
    <row r="1062" spans="1:1">
      <c r="A1062" s="50"/>
    </row>
    <row r="1063" spans="1:1">
      <c r="A1063" s="50"/>
    </row>
    <row r="1064" spans="1:1">
      <c r="A1064" s="50"/>
    </row>
    <row r="1065" spans="1:1">
      <c r="A1065" s="50"/>
    </row>
    <row r="1066" spans="1:1">
      <c r="A1066" s="50"/>
    </row>
    <row r="1067" spans="1:1">
      <c r="A1067" s="50"/>
    </row>
    <row r="1068" spans="1:1">
      <c r="A1068" s="50"/>
    </row>
    <row r="1069" spans="1:1">
      <c r="A1069" s="50"/>
    </row>
    <row r="1070" spans="1:1">
      <c r="A1070" s="50"/>
    </row>
    <row r="1071" spans="1:1">
      <c r="A1071" s="50"/>
    </row>
    <row r="1072" spans="1:1">
      <c r="A1072" s="50"/>
    </row>
    <row r="1073" spans="1:1">
      <c r="A1073" s="50"/>
    </row>
    <row r="1074" spans="1:1">
      <c r="A1074" s="50"/>
    </row>
    <row r="1075" spans="1:1">
      <c r="A1075" s="50"/>
    </row>
    <row r="1076" spans="1:1">
      <c r="A1076" s="50"/>
    </row>
    <row r="1077" spans="1:1">
      <c r="A1077" s="50"/>
    </row>
    <row r="1078" spans="1:1">
      <c r="A1078" s="50"/>
    </row>
    <row r="1079" spans="1:1">
      <c r="A1079" s="50"/>
    </row>
    <row r="1080" spans="1:1">
      <c r="A1080" s="50"/>
    </row>
    <row r="1081" spans="1:1">
      <c r="A1081" s="50"/>
    </row>
    <row r="1082" spans="1:1">
      <c r="A1082" s="50"/>
    </row>
    <row r="1083" spans="1:1">
      <c r="A1083" s="50"/>
    </row>
    <row r="1084" spans="1:1">
      <c r="A1084" s="50"/>
    </row>
    <row r="1085" spans="1:1">
      <c r="A1085" s="50"/>
    </row>
    <row r="1086" spans="1:1">
      <c r="A1086" s="50"/>
    </row>
    <row r="1087" spans="1:1">
      <c r="A1087" s="50"/>
    </row>
    <row r="1088" spans="1:1">
      <c r="A1088" s="50"/>
    </row>
    <row r="1089" spans="1:1">
      <c r="A1089" s="50"/>
    </row>
    <row r="1090" spans="1:1">
      <c r="A1090" s="52"/>
    </row>
    <row r="1091" spans="1:1">
      <c r="A1091" s="52"/>
    </row>
    <row r="1092" spans="1:1">
      <c r="A1092" s="52"/>
    </row>
    <row r="1093" spans="1:1">
      <c r="A1093" s="52"/>
    </row>
    <row r="1094" spans="1:1">
      <c r="A1094" s="52"/>
    </row>
    <row r="1095" spans="1:1">
      <c r="A1095" s="52"/>
    </row>
    <row r="1096" spans="1:1">
      <c r="A1096" s="52"/>
    </row>
    <row r="1097" spans="1:1">
      <c r="A1097" s="52"/>
    </row>
    <row r="1098" spans="1:1">
      <c r="A1098" s="52"/>
    </row>
    <row r="1099" spans="1:1">
      <c r="A1099" s="52"/>
    </row>
    <row r="1100" spans="1:1">
      <c r="A1100" s="52"/>
    </row>
    <row r="1101" spans="1:1">
      <c r="A1101" s="52"/>
    </row>
    <row r="1102" spans="1:1">
      <c r="A1102" s="52"/>
    </row>
    <row r="1103" spans="1:1">
      <c r="A1103" s="52"/>
    </row>
    <row r="1104" spans="1:1">
      <c r="A1104" s="52"/>
    </row>
    <row r="1105" spans="1:1">
      <c r="A1105" s="52"/>
    </row>
    <row r="1106" spans="1:1">
      <c r="A1106" s="52"/>
    </row>
    <row r="1107" spans="1:1">
      <c r="A1107" s="52"/>
    </row>
    <row r="1108" spans="1:1">
      <c r="A1108" s="52"/>
    </row>
    <row r="1109" spans="1:1">
      <c r="A1109" s="52"/>
    </row>
    <row r="1110" spans="1:1">
      <c r="A1110" s="52"/>
    </row>
    <row r="1111" spans="1:1">
      <c r="A1111" s="52"/>
    </row>
    <row r="1112" spans="1:1">
      <c r="A1112" s="52"/>
    </row>
    <row r="1113" spans="1:1">
      <c r="A1113" s="52"/>
    </row>
    <row r="1114" spans="1:1">
      <c r="A1114" s="52"/>
    </row>
    <row r="1115" spans="1:1">
      <c r="A1115" s="52"/>
    </row>
    <row r="1116" spans="1:1">
      <c r="A1116" s="52"/>
    </row>
    <row r="1117" spans="1:1">
      <c r="A1117" s="52"/>
    </row>
    <row r="1118" spans="1:1">
      <c r="A1118" s="52"/>
    </row>
    <row r="1119" spans="1:1">
      <c r="A1119" s="52"/>
    </row>
    <row r="1120" spans="1:1">
      <c r="A1120" s="52"/>
    </row>
    <row r="1121" spans="1:1">
      <c r="A1121" s="52"/>
    </row>
    <row r="1122" spans="1:1">
      <c r="A1122" s="52"/>
    </row>
    <row r="1123" spans="1:1">
      <c r="A1123" s="52"/>
    </row>
    <row r="1124" spans="1:1">
      <c r="A1124" s="52"/>
    </row>
    <row r="1125" spans="1:1">
      <c r="A1125" s="52"/>
    </row>
    <row r="1126" spans="1:1">
      <c r="A1126" s="52"/>
    </row>
    <row r="1127" spans="1:1">
      <c r="A1127" s="52"/>
    </row>
    <row r="1128" spans="1:1">
      <c r="A1128" s="52"/>
    </row>
    <row r="1129" spans="1:1">
      <c r="A1129" s="52"/>
    </row>
    <row r="1130" spans="1:1">
      <c r="A1130" s="52"/>
    </row>
    <row r="1131" spans="1:1">
      <c r="A1131" s="52"/>
    </row>
    <row r="1132" spans="1:1">
      <c r="A1132" s="52"/>
    </row>
    <row r="1133" spans="1:1">
      <c r="A1133" s="52"/>
    </row>
    <row r="1134" spans="1:1">
      <c r="A1134" s="52"/>
    </row>
    <row r="1135" spans="1:1">
      <c r="A1135" s="52"/>
    </row>
    <row r="1136" spans="1:1">
      <c r="A1136" s="52"/>
    </row>
    <row r="1137" spans="1:1">
      <c r="A1137" s="52"/>
    </row>
    <row r="1138" spans="1:1">
      <c r="A1138" s="52"/>
    </row>
    <row r="1139" spans="1:1">
      <c r="A1139" s="52"/>
    </row>
    <row r="1140" spans="1:1">
      <c r="A1140" s="52"/>
    </row>
    <row r="1141" spans="1:1">
      <c r="A1141" s="52"/>
    </row>
    <row r="1142" spans="1:1">
      <c r="A1142" s="52"/>
    </row>
    <row r="1143" spans="1:1">
      <c r="A1143" s="52"/>
    </row>
    <row r="1144" spans="1:1">
      <c r="A1144" s="52"/>
    </row>
    <row r="1145" spans="1:1">
      <c r="A1145" s="52"/>
    </row>
    <row r="1146" spans="1:1">
      <c r="A1146" s="52"/>
    </row>
    <row r="1147" spans="1:1">
      <c r="A1147" s="52"/>
    </row>
    <row r="1148" spans="1:1">
      <c r="A1148" s="52"/>
    </row>
    <row r="1149" spans="1:1">
      <c r="A1149" s="52"/>
    </row>
    <row r="1150" spans="1:1">
      <c r="A1150" s="52"/>
    </row>
    <row r="1151" spans="1:1">
      <c r="A1151" s="52"/>
    </row>
    <row r="1152" spans="1:1">
      <c r="A1152" s="52"/>
    </row>
    <row r="1153" spans="1:1">
      <c r="A1153" s="52"/>
    </row>
    <row r="1154" spans="1:1">
      <c r="A1154" s="52"/>
    </row>
    <row r="1155" spans="1:1">
      <c r="A1155" s="52"/>
    </row>
    <row r="1156" spans="1:1">
      <c r="A1156" s="52"/>
    </row>
    <row r="1157" spans="1:1">
      <c r="A1157" s="52"/>
    </row>
    <row r="1158" spans="1:1">
      <c r="A1158" s="52"/>
    </row>
    <row r="1159" spans="1:1">
      <c r="A1159" s="52"/>
    </row>
    <row r="1160" spans="1:1">
      <c r="A1160" s="52"/>
    </row>
    <row r="1161" spans="1:1">
      <c r="A1161" s="52"/>
    </row>
    <row r="1162" spans="1:1">
      <c r="A1162" s="52"/>
    </row>
    <row r="1163" spans="1:1">
      <c r="A1163" s="52"/>
    </row>
    <row r="1164" spans="1:1">
      <c r="A1164" s="52"/>
    </row>
    <row r="1165" spans="1:1">
      <c r="A1165" s="52"/>
    </row>
    <row r="1166" spans="1:1">
      <c r="A1166" s="52"/>
    </row>
    <row r="1167" spans="1:1">
      <c r="A1167" s="52"/>
    </row>
    <row r="1168" spans="1:1">
      <c r="A1168" s="52"/>
    </row>
    <row r="1169" spans="1:1">
      <c r="A1169" s="52"/>
    </row>
    <row r="1170" spans="1:1">
      <c r="A1170" s="52"/>
    </row>
    <row r="1171" spans="1:1">
      <c r="A1171" s="52"/>
    </row>
    <row r="1172" spans="1:1">
      <c r="A1172" s="52"/>
    </row>
    <row r="1173" spans="1:1">
      <c r="A1173" s="52"/>
    </row>
    <row r="1174" spans="1:1">
      <c r="A1174" s="52"/>
    </row>
    <row r="1175" spans="1:1">
      <c r="A1175" s="52"/>
    </row>
    <row r="1176" spans="1:1">
      <c r="A1176" s="52"/>
    </row>
    <row r="1177" spans="1:1">
      <c r="A1177" s="52"/>
    </row>
    <row r="1178" spans="1:1">
      <c r="A1178" s="52"/>
    </row>
    <row r="1179" spans="1:1">
      <c r="A1179" s="52"/>
    </row>
    <row r="1180" spans="1:1">
      <c r="A1180" s="52"/>
    </row>
    <row r="1181" spans="1:1">
      <c r="A1181" s="52"/>
    </row>
    <row r="1182" spans="1:1">
      <c r="A1182" s="52"/>
    </row>
    <row r="1183" spans="1:1">
      <c r="A1183" s="52"/>
    </row>
    <row r="1184" spans="1:1">
      <c r="A1184" s="52"/>
    </row>
    <row r="1185" spans="1:1">
      <c r="A1185" s="52"/>
    </row>
    <row r="1186" spans="1:1">
      <c r="A1186" s="52"/>
    </row>
    <row r="1187" spans="1:1">
      <c r="A1187" s="52"/>
    </row>
    <row r="1188" spans="1:1">
      <c r="A1188" s="52"/>
    </row>
    <row r="1189" spans="1:1">
      <c r="A1189" s="52"/>
    </row>
    <row r="1190" spans="1:1">
      <c r="A1190" s="52"/>
    </row>
    <row r="1191" spans="1:1">
      <c r="A1191" s="52"/>
    </row>
    <row r="1192" spans="1:1">
      <c r="A1192" s="52"/>
    </row>
    <row r="1193" spans="1:1">
      <c r="A1193" s="52"/>
    </row>
    <row r="1194" spans="1:1">
      <c r="A1194" s="52"/>
    </row>
    <row r="1195" spans="1:1">
      <c r="A1195" s="52"/>
    </row>
    <row r="1196" spans="1:1">
      <c r="A1196" s="52"/>
    </row>
    <row r="1197" spans="1:1">
      <c r="A1197" s="52"/>
    </row>
    <row r="1198" spans="1:1">
      <c r="A1198" s="52"/>
    </row>
    <row r="1199" spans="1:1">
      <c r="A1199" s="52"/>
    </row>
    <row r="1200" spans="1:1">
      <c r="A1200" s="52"/>
    </row>
    <row r="1201" spans="1:1">
      <c r="A1201" s="52"/>
    </row>
    <row r="1202" spans="1:1">
      <c r="A1202" s="52"/>
    </row>
    <row r="1203" spans="1:1">
      <c r="A1203" s="52"/>
    </row>
    <row r="1204" spans="1:1">
      <c r="A1204" s="52"/>
    </row>
    <row r="1205" spans="1:1">
      <c r="A1205" s="52"/>
    </row>
    <row r="1206" spans="1:1">
      <c r="A1206" s="52"/>
    </row>
    <row r="1207" spans="1:1">
      <c r="A1207" s="52"/>
    </row>
    <row r="1208" spans="1:1">
      <c r="A1208" s="52"/>
    </row>
    <row r="1209" spans="1:1">
      <c r="A1209" s="52"/>
    </row>
    <row r="1210" spans="1:1">
      <c r="A1210" s="52"/>
    </row>
    <row r="1211" spans="1:1">
      <c r="A1211" s="52"/>
    </row>
    <row r="1212" spans="1:1">
      <c r="A1212" s="52"/>
    </row>
    <row r="1213" spans="1:1">
      <c r="A1213" s="52"/>
    </row>
    <row r="1214" spans="1:1">
      <c r="A1214" s="52"/>
    </row>
    <row r="1215" spans="1:1">
      <c r="A1215" s="52"/>
    </row>
    <row r="1216" spans="1:1">
      <c r="A1216" s="52"/>
    </row>
    <row r="1217" spans="1:1">
      <c r="A1217" s="52"/>
    </row>
    <row r="1218" spans="1:1">
      <c r="A1218" s="52"/>
    </row>
    <row r="1219" spans="1:1">
      <c r="A1219" s="52"/>
    </row>
    <row r="1220" spans="1:1">
      <c r="A1220" s="52"/>
    </row>
    <row r="1221" spans="1:1">
      <c r="A1221" s="52"/>
    </row>
    <row r="1222" spans="1:1">
      <c r="A1222" s="52"/>
    </row>
    <row r="1223" spans="1:1">
      <c r="A1223" s="52"/>
    </row>
    <row r="1224" spans="1:1">
      <c r="A1224" s="52"/>
    </row>
    <row r="1225" spans="1:1">
      <c r="A1225" s="52"/>
    </row>
    <row r="1226" spans="1:1">
      <c r="A1226" s="52"/>
    </row>
    <row r="1227" spans="1:1">
      <c r="A1227" s="52"/>
    </row>
    <row r="1228" spans="1:1">
      <c r="A1228" s="52"/>
    </row>
    <row r="1229" spans="1:1">
      <c r="A1229" s="52"/>
    </row>
    <row r="1230" spans="1:1">
      <c r="A1230" s="52"/>
    </row>
    <row r="1231" spans="1:1">
      <c r="A1231" s="52"/>
    </row>
    <row r="1232" spans="1:1">
      <c r="A1232" s="52"/>
    </row>
    <row r="1233" spans="1:1">
      <c r="A1233" s="52"/>
    </row>
    <row r="1234" spans="1:1">
      <c r="A1234" s="52"/>
    </row>
    <row r="1235" spans="1:1">
      <c r="A1235" s="52"/>
    </row>
    <row r="1236" spans="1:1">
      <c r="A1236" s="52"/>
    </row>
    <row r="1237" spans="1:1">
      <c r="A1237" s="52"/>
    </row>
    <row r="1238" spans="1:1">
      <c r="A1238" s="52"/>
    </row>
    <row r="1239" spans="1:1">
      <c r="A1239" s="52"/>
    </row>
    <row r="1240" spans="1:1">
      <c r="A1240" s="52"/>
    </row>
    <row r="1241" spans="1:1">
      <c r="A1241" s="52"/>
    </row>
    <row r="1242" spans="1:1">
      <c r="A1242" s="52"/>
    </row>
    <row r="1243" spans="1:1">
      <c r="A1243" s="52"/>
    </row>
    <row r="1244" spans="1:1">
      <c r="A1244" s="52"/>
    </row>
    <row r="1245" spans="1:1">
      <c r="A1245" s="52"/>
    </row>
    <row r="1246" spans="1:1">
      <c r="A1246" s="52"/>
    </row>
    <row r="1247" spans="1:1">
      <c r="A1247" s="52"/>
    </row>
    <row r="1248" spans="1:1">
      <c r="A1248" s="52"/>
    </row>
    <row r="1249" spans="1:1">
      <c r="A1249" s="52"/>
    </row>
    <row r="1250" spans="1:1">
      <c r="A1250" s="52"/>
    </row>
    <row r="1251" spans="1:1">
      <c r="A1251" s="52"/>
    </row>
    <row r="1252" spans="1:1">
      <c r="A1252" s="52"/>
    </row>
    <row r="1253" spans="1:1">
      <c r="A1253" s="52"/>
    </row>
    <row r="1254" spans="1:1">
      <c r="A1254" s="52"/>
    </row>
    <row r="1255" spans="1:1">
      <c r="A1255" s="52"/>
    </row>
    <row r="1256" spans="1:1">
      <c r="A1256" s="52"/>
    </row>
    <row r="1257" spans="1:1">
      <c r="A1257" s="52"/>
    </row>
    <row r="1258" spans="1:1">
      <c r="A1258" s="52"/>
    </row>
    <row r="1259" spans="1:1">
      <c r="A1259" s="52"/>
    </row>
    <row r="1260" spans="1:1">
      <c r="A1260" s="52"/>
    </row>
    <row r="1261" spans="1:1">
      <c r="A1261" s="52"/>
    </row>
    <row r="1262" spans="1:1">
      <c r="A1262" s="52"/>
    </row>
    <row r="1263" spans="1:1">
      <c r="A1263" s="52"/>
    </row>
    <row r="1264" spans="1:1">
      <c r="A1264" s="52"/>
    </row>
    <row r="1265" spans="1:1">
      <c r="A1265" s="52"/>
    </row>
    <row r="1266" spans="1:1">
      <c r="A1266" s="52"/>
    </row>
    <row r="1267" spans="1:1">
      <c r="A1267" s="52"/>
    </row>
    <row r="1268" spans="1:1">
      <c r="A1268" s="52"/>
    </row>
    <row r="1269" spans="1:1">
      <c r="A1269" s="52"/>
    </row>
    <row r="1270" spans="1:1">
      <c r="A1270" s="52"/>
    </row>
    <row r="1271" spans="1:1">
      <c r="A1271" s="52"/>
    </row>
    <row r="1272" spans="1:1">
      <c r="A1272" s="52"/>
    </row>
    <row r="1273" spans="1:1">
      <c r="A1273" s="52"/>
    </row>
    <row r="1274" spans="1:1">
      <c r="A1274" s="52"/>
    </row>
    <row r="1275" spans="1:1">
      <c r="A1275" s="52"/>
    </row>
    <row r="1276" spans="1:1">
      <c r="A1276" s="52"/>
    </row>
    <row r="1277" spans="1:1">
      <c r="A1277" s="52"/>
    </row>
    <row r="1278" spans="1:1">
      <c r="A1278" s="52"/>
    </row>
    <row r="1279" spans="1:1">
      <c r="A1279" s="52"/>
    </row>
    <row r="1280" spans="1:1">
      <c r="A1280" s="52"/>
    </row>
    <row r="1281" spans="1:1">
      <c r="A1281" s="52"/>
    </row>
    <row r="1282" spans="1:1">
      <c r="A1282" s="52"/>
    </row>
    <row r="1283" spans="1:1">
      <c r="A1283" s="52"/>
    </row>
    <row r="1284" spans="1:1">
      <c r="A1284" s="52"/>
    </row>
    <row r="1285" spans="1:1">
      <c r="A1285" s="52"/>
    </row>
    <row r="1286" spans="1:1">
      <c r="A1286" s="52"/>
    </row>
    <row r="1287" spans="1:1">
      <c r="A1287" s="52"/>
    </row>
    <row r="1288" spans="1:1">
      <c r="A1288" s="52"/>
    </row>
    <row r="1289" spans="1:1">
      <c r="A1289" s="52"/>
    </row>
    <row r="1290" spans="1:1">
      <c r="A1290" s="52"/>
    </row>
    <row r="1291" spans="1:1">
      <c r="A1291" s="52"/>
    </row>
  </sheetData>
  <mergeCells count="12">
    <mergeCell ref="G98:I98"/>
    <mergeCell ref="A97:B97"/>
    <mergeCell ref="E14:G14"/>
    <mergeCell ref="A11:I11"/>
    <mergeCell ref="A10:I10"/>
    <mergeCell ref="A8:I8"/>
    <mergeCell ref="D1:I1"/>
    <mergeCell ref="D2:I2"/>
    <mergeCell ref="D3:I3"/>
    <mergeCell ref="D4:I4"/>
    <mergeCell ref="D5:I5"/>
    <mergeCell ref="A9:H9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Выселковский</vt:lpstr>
      <vt:lpstr>Выселковский!Заголовки_для_печати</vt:lpstr>
      <vt:lpstr>Выселковский!Область_печати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Грекова Наталья Николаевна</dc:creator>
  <cp:lastModifiedBy>КобыленкоЛ</cp:lastModifiedBy>
  <dcterms:created xsi:type="dcterms:W3CDTF">2023-10-06T07:59:47Z</dcterms:created>
  <dcterms:modified xsi:type="dcterms:W3CDTF">2023-12-08T13:51:16Z</dcterms:modified>
</cp:coreProperties>
</file>